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360" windowHeight="601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calcPr calcId="144525"/>
</workbook>
</file>

<file path=xl/calcChain.xml><?xml version="1.0" encoding="utf-8"?>
<calcChain xmlns="http://schemas.openxmlformats.org/spreadsheetml/2006/main">
  <c r="O58" i="14" l="1"/>
  <c r="Q58" i="14"/>
  <c r="Q57" i="14"/>
  <c r="Q56" i="14"/>
  <c r="P56" i="14"/>
  <c r="O56" i="14"/>
  <c r="Q55" i="14"/>
  <c r="P55" i="14"/>
  <c r="O55" i="14"/>
  <c r="Q31" i="14"/>
  <c r="P31" i="14"/>
  <c r="Q30" i="14"/>
  <c r="P30" i="14"/>
  <c r="O30" i="14"/>
  <c r="P29" i="14"/>
  <c r="Q29" i="14"/>
  <c r="Q28" i="14"/>
  <c r="Q27" i="14"/>
  <c r="P27" i="14"/>
  <c r="Q26" i="14"/>
  <c r="P26" i="14"/>
  <c r="O26" i="14"/>
  <c r="P22" i="14"/>
  <c r="O22" i="14"/>
  <c r="Q21" i="14"/>
  <c r="Q20" i="14"/>
  <c r="P20" i="14"/>
  <c r="Q19" i="14"/>
  <c r="P19" i="14"/>
  <c r="O19" i="14"/>
  <c r="P18" i="14"/>
  <c r="Q18" i="14"/>
  <c r="Q17" i="14"/>
  <c r="Q13" i="14"/>
  <c r="P13" i="14"/>
  <c r="Q12" i="14"/>
  <c r="P12" i="14"/>
  <c r="O12" i="14"/>
  <c r="P11" i="14"/>
  <c r="Q11" i="14"/>
  <c r="Q10" i="14"/>
  <c r="Q9" i="14"/>
  <c r="P9" i="14"/>
  <c r="Q8" i="14"/>
  <c r="P8" i="14"/>
  <c r="O8" i="14"/>
  <c r="O10" i="14" l="1"/>
  <c r="O17" i="14"/>
  <c r="O21" i="14"/>
  <c r="O28" i="14"/>
  <c r="P58" i="14"/>
  <c r="O11" i="14"/>
  <c r="O18" i="14"/>
  <c r="O29" i="14"/>
  <c r="O9" i="14"/>
  <c r="P10" i="14"/>
  <c r="O13" i="14"/>
  <c r="P17" i="14"/>
  <c r="O20" i="14"/>
  <c r="P21" i="14"/>
  <c r="Q22" i="14"/>
  <c r="O27" i="14"/>
  <c r="P28" i="14"/>
  <c r="O31" i="14"/>
  <c r="P57" i="14"/>
  <c r="O57" i="14"/>
  <c r="B63" i="18" l="1"/>
  <c r="Q54" i="26" l="1"/>
  <c r="Q54" i="23"/>
  <c r="Q54" i="21"/>
  <c r="Q54" i="20"/>
  <c r="Q63" i="18"/>
  <c r="Q63" i="15"/>
  <c r="G54" i="23"/>
  <c r="B54" i="23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C54" i="26"/>
  <c r="B54" i="26"/>
  <c r="P54" i="23"/>
  <c r="O54" i="23"/>
  <c r="N54" i="23"/>
  <c r="M54" i="23"/>
  <c r="L54" i="23"/>
  <c r="K54" i="23"/>
  <c r="J54" i="23"/>
  <c r="I54" i="23"/>
  <c r="H54" i="23"/>
  <c r="F54" i="23"/>
  <c r="E54" i="23"/>
  <c r="D54" i="23"/>
  <c r="C54" i="23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C54" i="21"/>
  <c r="B54" i="21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F63" i="18"/>
  <c r="E63" i="18"/>
  <c r="D63" i="18"/>
  <c r="C63" i="18"/>
  <c r="P63" i="15"/>
  <c r="O63" i="15"/>
  <c r="N63" i="15"/>
  <c r="M63" i="15"/>
  <c r="L63" i="15"/>
  <c r="K63" i="15"/>
  <c r="J63" i="15"/>
  <c r="I63" i="15"/>
  <c r="H63" i="15"/>
  <c r="G63" i="15"/>
  <c r="F63" i="15"/>
  <c r="E63" i="15"/>
  <c r="C63" i="15"/>
  <c r="E4" i="18" l="1"/>
  <c r="Q4" i="26"/>
  <c r="Q4" i="20"/>
  <c r="C4" i="20"/>
  <c r="C4" i="15"/>
  <c r="E4" i="21"/>
  <c r="S4" i="21"/>
  <c r="D4" i="15"/>
  <c r="R4" i="21"/>
  <c r="E4" i="15"/>
  <c r="D4" i="18"/>
  <c r="R4" i="23"/>
  <c r="C4" i="23"/>
  <c r="E4" i="23"/>
  <c r="D4" i="23"/>
  <c r="C4" i="18"/>
  <c r="R4" i="20"/>
  <c r="D4" i="20"/>
  <c r="E4" i="20"/>
  <c r="C4" i="26"/>
  <c r="D4" i="26"/>
  <c r="D4" i="21"/>
  <c r="C4" i="21"/>
  <c r="Q4" i="15"/>
  <c r="S4" i="15"/>
  <c r="R4" i="15"/>
  <c r="E4" i="26"/>
  <c r="R4" i="26"/>
  <c r="S4" i="26"/>
  <c r="R4" i="18"/>
  <c r="S4" i="18"/>
  <c r="Q4" i="18"/>
  <c r="S4" i="20"/>
  <c r="Q4" i="21"/>
  <c r="Q4" i="23"/>
  <c r="S4" i="23"/>
  <c r="Q35" i="14" l="1"/>
  <c r="P35" i="14"/>
  <c r="O35" i="14"/>
  <c r="O36" i="14"/>
  <c r="P36" i="14"/>
  <c r="Q36" i="14"/>
  <c r="Q37" i="14"/>
  <c r="P37" i="14"/>
  <c r="O37" i="14"/>
  <c r="P38" i="14"/>
  <c r="Q38" i="14"/>
  <c r="O38" i="14"/>
  <c r="P39" i="14"/>
  <c r="O39" i="14"/>
  <c r="Q39" i="14"/>
  <c r="O40" i="14"/>
  <c r="P40" i="14"/>
  <c r="Q40" i="14"/>
  <c r="O44" i="14"/>
  <c r="Q44" i="14"/>
  <c r="P44" i="14"/>
  <c r="Q45" i="14"/>
  <c r="P45" i="14"/>
  <c r="O45" i="14"/>
  <c r="P46" i="14"/>
  <c r="Q46" i="14"/>
  <c r="O46" i="14"/>
  <c r="Q47" i="14"/>
  <c r="P47" i="14"/>
  <c r="O47" i="14"/>
  <c r="P48" i="14"/>
  <c r="O48" i="14"/>
  <c r="Q48" i="14"/>
  <c r="O49" i="14"/>
  <c r="Q49" i="14"/>
  <c r="P49" i="14"/>
  <c r="O53" i="14"/>
  <c r="P53" i="14"/>
  <c r="Q53" i="14"/>
  <c r="P54" i="14"/>
  <c r="O54" i="14"/>
  <c r="Q54" i="14"/>
</calcChain>
</file>

<file path=xl/sharedStrings.xml><?xml version="1.0" encoding="utf-8"?>
<sst xmlns="http://schemas.openxmlformats.org/spreadsheetml/2006/main" count="407" uniqueCount="99">
  <si>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</si>
  <si>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</si>
  <si>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</si>
  <si>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</si>
  <si>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</si>
  <si>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</si>
  <si>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</si>
  <si>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</si>
  <si>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</si>
  <si>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</si>
  <si>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</si>
  <si>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</si>
  <si>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</si>
  <si>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</si>
  <si>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</si>
  <si>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</si>
  <si>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</si>
  <si>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</si>
  <si>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</si>
  <si>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</si>
  <si>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</si>
  <si>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</si>
  <si>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</si>
  <si>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</si>
  <si>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</si>
  <si>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</si>
  <si>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</si>
  <si>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</si>
  <si>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</si>
  <si>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</si>
  <si>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</si>
  <si>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Nokia Networks</t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</si>
  <si>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</si>
  <si>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</si>
  <si>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</si>
  <si>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</si>
  <si>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</si>
  <si>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</si>
  <si>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</si>
  <si>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</si>
  <si>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</si>
  <si>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</si>
  <si>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</si>
  <si>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</si>
  <si>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</si>
  <si>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</si>
  <si>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</si>
  <si>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</si>
  <si>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</si>
  <si>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</si>
  <si>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References:</t>
  </si>
  <si>
    <t>Alcatel-Lucent MMSE -IRC</t>
  </si>
  <si>
    <t>Alcatel-Lucent MMSE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</si>
  <si>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</si>
  <si>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</si>
  <si>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</si>
  <si>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</si>
  <si>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</si>
  <si>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</si>
  <si>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</si>
  <si>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</si>
  <si>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</si>
  <si>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</si>
  <si>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</si>
  <si>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</si>
  <si>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</si>
  <si>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</si>
  <si>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</si>
  <si>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</si>
  <si>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</si>
  <si>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</si>
  <si>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</si>
  <si>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Alcatel-Lucent</t>
    <phoneticPr fontId="1" type="noConversion"/>
  </si>
  <si>
    <t>Alcatel-Lucent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</si>
  <si>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</si>
  <si>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</si>
  <si>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</si>
  <si>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</si>
  <si>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</si>
  <si>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</si>
  <si>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</si>
  <si>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</si>
  <si>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</si>
  <si>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</si>
  <si>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</si>
  <si>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</si>
  <si>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Alcatel-Lucent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</si>
  <si>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</si>
  <si>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</si>
  <si>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</si>
  <si>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</si>
  <si>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1" type="noConversion"/>
  </si>
  <si>
    <t>3GPP TSG-RAN WG4 Meeting #77</t>
    <phoneticPr fontId="1" type="noConversion"/>
  </si>
  <si>
    <t>Anaheim, CA, US, 16 – 20 Nov, 2015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</si>
  <si>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</si>
  <si>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 xml:space="preserve">[2] R4-156874, Template of BS-IRC phase-2 results for synchronous network
</t>
    <phoneticPr fontId="1" type="noConversion"/>
  </si>
  <si>
    <t>1x4 Low</t>
    <phoneticPr fontId="1" type="noConversion"/>
  </si>
  <si>
    <t>R4-157444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</si>
  <si>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IRC phase-II alignment results for synchronous network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</si>
</sst>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 "/>
    <numFmt numFmtId="177" formatCode="0_ "/>
    <numFmt numFmtId="178" formatCode="0.0"/>
    <numFmt numFmtId="179" formatCode="0.0000_ "/>
    <numFmt numFmtId="180" formatCode="0.000"/>
    <numFmt numFmtId="181" formatCode="0.0000"/>
    <numFmt numFmtId="182" formatCode="0.000_ "/>
  </numFmts>
  <fonts count="40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59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77" fontId="6" fillId="0" borderId="0" xfId="23" applyNumberFormat="1"/>
    <xf numFmtId="0" fontId="6" fillId="0" borderId="0" xfId="23" applyFont="1"/>
    <xf numFmtId="0" fontId="9" fillId="0" borderId="0" xfId="43" applyFont="1"/>
    <xf numFmtId="178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78" fontId="6" fillId="0" borderId="0" xfId="23" applyNumberFormat="1" applyFont="1" applyBorder="1"/>
    <xf numFmtId="177" fontId="6" fillId="0" borderId="0" xfId="23" applyNumberFormat="1" applyAlignment="1"/>
    <xf numFmtId="0" fontId="6" fillId="0" borderId="0" xfId="23" applyFill="1"/>
    <xf numFmtId="177" fontId="6" fillId="0" borderId="0" xfId="23" applyNumberFormat="1" applyFill="1"/>
    <xf numFmtId="177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76" fontId="6" fillId="0" borderId="0" xfId="23" applyNumberFormat="1" applyFont="1" applyBorder="1"/>
    <xf numFmtId="176" fontId="6" fillId="0" borderId="0" xfId="23" applyNumberFormat="1"/>
    <xf numFmtId="176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77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78" fontId="6" fillId="0" borderId="0" xfId="23" applyNumberFormat="1" applyAlignment="1">
      <alignment horizontal="center"/>
    </xf>
    <xf numFmtId="179" fontId="6" fillId="0" borderId="0" xfId="43" applyNumberFormat="1" applyAlignment="1">
      <alignment horizontal="center"/>
    </xf>
    <xf numFmtId="179" fontId="6" fillId="0" borderId="0" xfId="23" applyNumberFormat="1" applyAlignment="1">
      <alignment horizontal="center"/>
    </xf>
    <xf numFmtId="179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6" fillId="26" borderId="12" xfId="0" applyFont="1" applyFill="1" applyBorder="1" applyAlignment="1">
      <alignment horizontal="center" vertical="top" wrapText="1"/>
    </xf>
    <xf numFmtId="176" fontId="36" fillId="0" borderId="12" xfId="0" applyNumberFormat="1" applyFont="1" applyBorder="1" applyAlignment="1">
      <alignment horizontal="center" vertical="top" wrapText="1"/>
    </xf>
    <xf numFmtId="176" fontId="36" fillId="0" borderId="12" xfId="0" applyNumberFormat="1" applyFont="1" applyFill="1" applyBorder="1" applyAlignment="1">
      <alignment horizontal="center" vertical="top" wrapText="1"/>
    </xf>
    <xf numFmtId="180" fontId="6" fillId="0" borderId="0" xfId="43" applyNumberFormat="1" applyAlignment="1">
      <alignment horizontal="center"/>
    </xf>
    <xf numFmtId="180" fontId="6" fillId="0" borderId="0" xfId="23" applyNumberFormat="1" applyAlignment="1">
      <alignment horizontal="center"/>
    </xf>
    <xf numFmtId="181" fontId="6" fillId="0" borderId="0" xfId="43" applyNumberFormat="1" applyAlignment="1">
      <alignment horizontal="center"/>
    </xf>
    <xf numFmtId="181" fontId="6" fillId="0" borderId="0" xfId="23" applyNumberFormat="1" applyAlignment="1">
      <alignment horizontal="center"/>
    </xf>
    <xf numFmtId="0" fontId="37" fillId="0" borderId="0" xfId="0" applyFont="1" applyFill="1">
      <alignment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3" xfId="0" applyFont="1" applyFill="1" applyBorder="1" applyAlignment="1">
      <alignment horizontal="center" vertical="center" wrapText="1"/>
    </xf>
    <xf numFmtId="176" fontId="37" fillId="25" borderId="11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182" fontId="0" fillId="0" borderId="0" xfId="0" applyNumberFormat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05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  <c:pt idx="0">
                  <c:v>2.491248047</c:v>
                </c:pt>
                <c:pt idx="1">
                  <c:v>2.9747399899999998</c:v>
                </c:pt>
                <c:pt idx="2">
                  <c:v>3.4195319820000001</c:v>
                </c:pt>
                <c:pt idx="3">
                  <c:v>3.8916721189999999</c:v>
                </c:pt>
                <c:pt idx="4">
                  <c:v>4.2884760740000001</c:v>
                </c:pt>
                <c:pt idx="5">
                  <c:v>4.5862080079999998</c:v>
                </c:pt>
                <c:pt idx="6">
                  <c:v>4.8638159180000002</c:v>
                </c:pt>
                <c:pt idx="7">
                  <c:v>4.9959121089999998</c:v>
                </c:pt>
                <c:pt idx="8">
                  <c:v>5.055251953</c:v>
                </c:pt>
                <c:pt idx="9">
                  <c:v>5.1135600590000001</c:v>
                </c:pt>
                <c:pt idx="10">
                  <c:v>5.1285239259999997</c:v>
                </c:pt>
                <c:pt idx="11">
                  <c:v>5.1460678709999996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39456"/>
        <c:axId val="158150656"/>
      </c:scatterChart>
      <c:valAx>
        <c:axId val="154739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56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8150656"/>
        <c:crosses val="autoZero"/>
        <c:crossBetween val="midCat"/>
      </c:valAx>
      <c:valAx>
        <c:axId val="158150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25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739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  <c:pt idx="1">
                  <c:v>0.60423602300000001</c:v>
                </c:pt>
                <c:pt idx="2">
                  <c:v>0.97214398199999996</c:v>
                </c:pt>
                <c:pt idx="3">
                  <c:v>1.31631604</c:v>
                </c:pt>
                <c:pt idx="4">
                  <c:v>1.7930999759999999</c:v>
                </c:pt>
                <c:pt idx="5">
                  <c:v>2.2404719239999999</c:v>
                </c:pt>
                <c:pt idx="6">
                  <c:v>2.6780400389999999</c:v>
                </c:pt>
                <c:pt idx="7">
                  <c:v>3.2069399409999999</c:v>
                </c:pt>
                <c:pt idx="8">
                  <c:v>3.5490480959999999</c:v>
                </c:pt>
                <c:pt idx="9">
                  <c:v>3.954624023</c:v>
                </c:pt>
                <c:pt idx="10">
                  <c:v>4.3426557619999997</c:v>
                </c:pt>
                <c:pt idx="11">
                  <c:v>4.6156201169999997</c:v>
                </c:pt>
                <c:pt idx="12">
                  <c:v>4.8034438479999997</c:v>
                </c:pt>
                <c:pt idx="13">
                  <c:v>4.9381201170000004</c:v>
                </c:pt>
                <c:pt idx="14">
                  <c:v>5.0113920900000002</c:v>
                </c:pt>
                <c:pt idx="15">
                  <c:v>5.0893081049999997</c:v>
                </c:pt>
                <c:pt idx="16">
                  <c:v>5.1027241209999996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23040"/>
        <c:axId val="194507520"/>
      </c:scatterChart>
      <c:valAx>
        <c:axId val="194423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54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507520"/>
        <c:crosses val="autoZero"/>
        <c:crossBetween val="midCat"/>
      </c:valAx>
      <c:valAx>
        <c:axId val="1945075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423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8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1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  <c:pt idx="0">
                  <c:v>5.7435839839999998</c:v>
                </c:pt>
                <c:pt idx="1">
                  <c:v>6.5790141599999998</c:v>
                </c:pt>
                <c:pt idx="2">
                  <c:v>7.7122080080000002</c:v>
                </c:pt>
                <c:pt idx="3">
                  <c:v>8.7903652339999994</c:v>
                </c:pt>
                <c:pt idx="4">
                  <c:v>10.283414063</c:v>
                </c:pt>
                <c:pt idx="5">
                  <c:v>11.777875</c:v>
                </c:pt>
                <c:pt idx="6">
                  <c:v>12.74878125</c:v>
                </c:pt>
                <c:pt idx="7">
                  <c:v>13.523529297</c:v>
                </c:pt>
                <c:pt idx="8">
                  <c:v>13.81000293</c:v>
                </c:pt>
                <c:pt idx="9">
                  <c:v>14.007571288999999</c:v>
                </c:pt>
                <c:pt idx="10">
                  <c:v>14.073897461</c:v>
                </c:pt>
                <c:pt idx="11">
                  <c:v>14.093654297</c:v>
                </c:pt>
                <c:pt idx="12">
                  <c:v>14.110588867000001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14848"/>
        <c:axId val="223637504"/>
      </c:scatterChart>
      <c:valAx>
        <c:axId val="223614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3637504"/>
        <c:crosses val="autoZero"/>
        <c:crossBetween val="midCat"/>
      </c:valAx>
      <c:valAx>
        <c:axId val="223637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5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3614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79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  <c:pt idx="1">
                  <c:v>0.24413760400000001</c:v>
                </c:pt>
                <c:pt idx="2">
                  <c:v>0.60681597899999995</c:v>
                </c:pt>
                <c:pt idx="3">
                  <c:v>1.2841920170000001</c:v>
                </c:pt>
                <c:pt idx="4">
                  <c:v>2.0194272459999998</c:v>
                </c:pt>
                <c:pt idx="5">
                  <c:v>3.1582656249999999</c:v>
                </c:pt>
                <c:pt idx="6">
                  <c:v>4.158806641</c:v>
                </c:pt>
                <c:pt idx="7">
                  <c:v>5.3131679690000002</c:v>
                </c:pt>
                <c:pt idx="8">
                  <c:v>6.2078686520000002</c:v>
                </c:pt>
                <c:pt idx="9">
                  <c:v>7.3692866209999996</c:v>
                </c:pt>
                <c:pt idx="10">
                  <c:v>8.4813115230000005</c:v>
                </c:pt>
                <c:pt idx="11">
                  <c:v>9.5298339839999997</c:v>
                </c:pt>
                <c:pt idx="12">
                  <c:v>11.100499022999999</c:v>
                </c:pt>
                <c:pt idx="13">
                  <c:v>12.088338866999999</c:v>
                </c:pt>
                <c:pt idx="14">
                  <c:v>12.90119043</c:v>
                </c:pt>
                <c:pt idx="15">
                  <c:v>13.505183594</c:v>
                </c:pt>
                <c:pt idx="16">
                  <c:v>13.850927734000001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64000"/>
        <c:axId val="225132544"/>
      </c:scatterChart>
      <c:valAx>
        <c:axId val="223664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32093441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132544"/>
        <c:crosses val="autoZero"/>
        <c:crossBetween val="midCat"/>
      </c:valAx>
      <c:valAx>
        <c:axId val="225132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6315094373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3664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8832271762208106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  <c:pt idx="0">
                  <c:v>10.561557617</c:v>
                </c:pt>
                <c:pt idx="1">
                  <c:v>10.839549805000001</c:v>
                </c:pt>
                <c:pt idx="2">
                  <c:v>11.686356444999999</c:v>
                </c:pt>
                <c:pt idx="3">
                  <c:v>13.935953124999999</c:v>
                </c:pt>
                <c:pt idx="4">
                  <c:v>17.115753905999998</c:v>
                </c:pt>
                <c:pt idx="5">
                  <c:v>19.564220703</c:v>
                </c:pt>
                <c:pt idx="6">
                  <c:v>20.971289063</c:v>
                </c:pt>
                <c:pt idx="7">
                  <c:v>21.272802733999999</c:v>
                </c:pt>
                <c:pt idx="8">
                  <c:v>21.360478516000001</c:v>
                </c:pt>
                <c:pt idx="9">
                  <c:v>21.381861327999999</c:v>
                </c:pt>
                <c:pt idx="10">
                  <c:v>21.381861327999999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87040"/>
        <c:axId val="224105600"/>
      </c:scatterChart>
      <c:valAx>
        <c:axId val="224087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105600"/>
        <c:crosses val="autoZero"/>
        <c:crossBetween val="midCat"/>
      </c:valAx>
      <c:valAx>
        <c:axId val="22410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087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99E-2"/>
          <c:w val="0.18695106649937279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  <c:pt idx="1">
                  <c:v>0.292960785</c:v>
                </c:pt>
                <c:pt idx="2">
                  <c:v>1.2595175780000001</c:v>
                </c:pt>
                <c:pt idx="3">
                  <c:v>2.384315918</c:v>
                </c:pt>
                <c:pt idx="4">
                  <c:v>4.3794433589999997</c:v>
                </c:pt>
                <c:pt idx="5">
                  <c:v>6.043118164</c:v>
                </c:pt>
                <c:pt idx="6">
                  <c:v>7.7923295899999996</c:v>
                </c:pt>
                <c:pt idx="7">
                  <c:v>8.9791416020000003</c:v>
                </c:pt>
                <c:pt idx="8">
                  <c:v>9.9200380859999999</c:v>
                </c:pt>
                <c:pt idx="9">
                  <c:v>10.638540039</c:v>
                </c:pt>
                <c:pt idx="10">
                  <c:v>11.851012695</c:v>
                </c:pt>
                <c:pt idx="11">
                  <c:v>13.095561523000001</c:v>
                </c:pt>
                <c:pt idx="12">
                  <c:v>15.056474609</c:v>
                </c:pt>
                <c:pt idx="13">
                  <c:v>17.6439375</c:v>
                </c:pt>
                <c:pt idx="14">
                  <c:v>19.279814453</c:v>
                </c:pt>
                <c:pt idx="15">
                  <c:v>20.517947266</c:v>
                </c:pt>
                <c:pt idx="16">
                  <c:v>21.022611328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71360"/>
        <c:axId val="224289920"/>
      </c:scatterChart>
      <c:valAx>
        <c:axId val="2242713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289920"/>
        <c:crosses val="autoZero"/>
        <c:crossBetween val="midCat"/>
      </c:valAx>
      <c:valAx>
        <c:axId val="2242899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271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2553191489361722E-2"/>
          <c:w val="0.18663317148408154"/>
          <c:h val="0.87021276595744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  <c:pt idx="0">
                  <c:v>1.4669880369999999</c:v>
                </c:pt>
                <c:pt idx="1">
                  <c:v>1.8256080320000001</c:v>
                </c:pt>
                <c:pt idx="2">
                  <c:v>2.1826799320000001</c:v>
                </c:pt>
                <c:pt idx="3">
                  <c:v>2.5170480959999999</c:v>
                </c:pt>
                <c:pt idx="4">
                  <c:v>2.9350080570000001</c:v>
                </c:pt>
                <c:pt idx="5">
                  <c:v>3.3668999020000001</c:v>
                </c:pt>
                <c:pt idx="6">
                  <c:v>3.8638081049999999</c:v>
                </c:pt>
                <c:pt idx="7">
                  <c:v>4.3127280270000004</c:v>
                </c:pt>
                <c:pt idx="8">
                  <c:v>4.7312041020000004</c:v>
                </c:pt>
                <c:pt idx="9">
                  <c:v>4.9747558590000001</c:v>
                </c:pt>
                <c:pt idx="10">
                  <c:v>5.0862119139999997</c:v>
                </c:pt>
                <c:pt idx="11">
                  <c:v>5.1347158200000003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91552"/>
        <c:axId val="224393472"/>
      </c:scatterChart>
      <c:valAx>
        <c:axId val="224391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393472"/>
        <c:crosses val="autoZero"/>
        <c:crossBetween val="midCat"/>
      </c:valAx>
      <c:valAx>
        <c:axId val="224393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391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61"/>
          <c:y val="4.6070460704607047E-2"/>
          <c:w val="0.18633540372670826"/>
          <c:h val="0.872631002425510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  <c:pt idx="1">
                  <c:v>0.42208801299999998</c:v>
                </c:pt>
                <c:pt idx="2">
                  <c:v>0.89680798299999998</c:v>
                </c:pt>
                <c:pt idx="3">
                  <c:v>1.395780029</c:v>
                </c:pt>
                <c:pt idx="4">
                  <c:v>1.801355957</c:v>
                </c:pt>
                <c:pt idx="5">
                  <c:v>2.1512041019999999</c:v>
                </c:pt>
                <c:pt idx="6">
                  <c:v>2.5211760249999999</c:v>
                </c:pt>
                <c:pt idx="7">
                  <c:v>2.9324279789999999</c:v>
                </c:pt>
                <c:pt idx="8">
                  <c:v>3.3643200680000001</c:v>
                </c:pt>
                <c:pt idx="9">
                  <c:v>3.8085959470000001</c:v>
                </c:pt>
                <c:pt idx="10">
                  <c:v>4.2719638670000002</c:v>
                </c:pt>
                <c:pt idx="11">
                  <c:v>4.6347119140000004</c:v>
                </c:pt>
                <c:pt idx="12">
                  <c:v>4.8916801760000004</c:v>
                </c:pt>
                <c:pt idx="13">
                  <c:v>5.0392558589999998</c:v>
                </c:pt>
                <c:pt idx="14">
                  <c:v>5.1166557619999997</c:v>
                </c:pt>
                <c:pt idx="15">
                  <c:v>5.1481318360000001</c:v>
                </c:pt>
                <c:pt idx="16">
                  <c:v>5.151744141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62592"/>
        <c:axId val="224864512"/>
      </c:scatterChart>
      <c:valAx>
        <c:axId val="2248625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864512"/>
        <c:crosses val="autoZero"/>
        <c:crossBetween val="midCat"/>
      </c:valAx>
      <c:valAx>
        <c:axId val="2248645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862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4680851063829789E-2"/>
          <c:w val="0.18663317148408154"/>
          <c:h val="0.876595744680851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  <c:pt idx="0">
                  <c:v>1.4690592039999999</c:v>
                </c:pt>
                <c:pt idx="1">
                  <c:v>3.2711616210000001</c:v>
                </c:pt>
                <c:pt idx="2">
                  <c:v>4.3591967770000002</c:v>
                </c:pt>
                <c:pt idx="3">
                  <c:v>5.1861601559999997</c:v>
                </c:pt>
                <c:pt idx="4">
                  <c:v>6.0752158200000004</c:v>
                </c:pt>
                <c:pt idx="5">
                  <c:v>6.8104511719999996</c:v>
                </c:pt>
                <c:pt idx="6">
                  <c:v>7.2690913090000002</c:v>
                </c:pt>
                <c:pt idx="7">
                  <c:v>7.912598633</c:v>
                </c:pt>
                <c:pt idx="8">
                  <c:v>9.0937724610000004</c:v>
                </c:pt>
                <c:pt idx="9">
                  <c:v>10.871884766000001</c:v>
                </c:pt>
                <c:pt idx="10">
                  <c:v>12.401625977</c:v>
                </c:pt>
                <c:pt idx="11">
                  <c:v>13.430390624999999</c:v>
                </c:pt>
                <c:pt idx="12">
                  <c:v>13.900320313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0.000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929280"/>
        <c:axId val="224931200"/>
      </c:scatterChart>
      <c:valAx>
        <c:axId val="2249292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1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931200"/>
        <c:crosses val="autoZero"/>
        <c:crossBetween val="midCat"/>
      </c:valAx>
      <c:valAx>
        <c:axId val="2249312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3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9292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06E-2"/>
          <c:w val="0.18695106649937279"/>
          <c:h val="0.86199753693208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  <c:pt idx="1">
                  <c:v>0</c:v>
                </c:pt>
                <c:pt idx="2">
                  <c:v>8.4671999999999994E-3</c:v>
                </c:pt>
                <c:pt idx="3">
                  <c:v>0.13829760699999999</c:v>
                </c:pt>
                <c:pt idx="4">
                  <c:v>0.93985919200000001</c:v>
                </c:pt>
                <c:pt idx="5">
                  <c:v>2.4710112299999998</c:v>
                </c:pt>
                <c:pt idx="6">
                  <c:v>3.8596320799999999</c:v>
                </c:pt>
                <c:pt idx="7">
                  <c:v>4.9025087889999996</c:v>
                </c:pt>
                <c:pt idx="8">
                  <c:v>5.7054814450000002</c:v>
                </c:pt>
                <c:pt idx="9">
                  <c:v>6.4999873050000003</c:v>
                </c:pt>
                <c:pt idx="10">
                  <c:v>7.2069985350000003</c:v>
                </c:pt>
                <c:pt idx="11">
                  <c:v>7.9916254880000004</c:v>
                </c:pt>
                <c:pt idx="12">
                  <c:v>9.0613154300000005</c:v>
                </c:pt>
                <c:pt idx="13">
                  <c:v>10.544486328</c:v>
                </c:pt>
                <c:pt idx="14">
                  <c:v>12.038947265999999</c:v>
                </c:pt>
                <c:pt idx="15">
                  <c:v>13.149561522999999</c:v>
                </c:pt>
                <c:pt idx="16">
                  <c:v>13.725331055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0.000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65152"/>
        <c:axId val="225267072"/>
      </c:scatterChart>
      <c:valAx>
        <c:axId val="225265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267072"/>
        <c:crosses val="autoZero"/>
        <c:crossBetween val="midCat"/>
      </c:valAx>
      <c:valAx>
        <c:axId val="2252670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265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8936170212765959E-2"/>
          <c:w val="0.18663317148408154"/>
          <c:h val="0.880851063829787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  <c:pt idx="0">
                  <c:v>6.2548198240000001</c:v>
                </c:pt>
                <c:pt idx="1">
                  <c:v>7.251314453</c:v>
                </c:pt>
                <c:pt idx="2">
                  <c:v>8.6391357420000006</c:v>
                </c:pt>
                <c:pt idx="3">
                  <c:v>10.255766602</c:v>
                </c:pt>
                <c:pt idx="4">
                  <c:v>10.668477539</c:v>
                </c:pt>
                <c:pt idx="5">
                  <c:v>10.692</c:v>
                </c:pt>
                <c:pt idx="6">
                  <c:v>10.747598633000001</c:v>
                </c:pt>
                <c:pt idx="7">
                  <c:v>11.277921875000001</c:v>
                </c:pt>
                <c:pt idx="8">
                  <c:v>13.493303710999999</c:v>
                </c:pt>
                <c:pt idx="9">
                  <c:v>17.201289063000001</c:v>
                </c:pt>
                <c:pt idx="10">
                  <c:v>20.188634766</c:v>
                </c:pt>
                <c:pt idx="11">
                  <c:v>21.210789063</c:v>
                </c:pt>
                <c:pt idx="12">
                  <c:v>21.360478516000001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99072"/>
        <c:axId val="224527104"/>
      </c:scatterChart>
      <c:valAx>
        <c:axId val="2252990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527104"/>
        <c:crosses val="autoZero"/>
        <c:crossBetween val="midCat"/>
      </c:valAx>
      <c:valAx>
        <c:axId val="224527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299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79"/>
          <c:h val="0.878723404255319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  <c:pt idx="1">
                  <c:v>2.1383999999999999E-3</c:v>
                </c:pt>
                <c:pt idx="2">
                  <c:v>2.9937598999999999E-2</c:v>
                </c:pt>
                <c:pt idx="3">
                  <c:v>0.83183758500000005</c:v>
                </c:pt>
                <c:pt idx="4">
                  <c:v>3.588235107</c:v>
                </c:pt>
                <c:pt idx="5">
                  <c:v>5.8998457030000004</c:v>
                </c:pt>
                <c:pt idx="6">
                  <c:v>7.2384838870000001</c:v>
                </c:pt>
                <c:pt idx="7">
                  <c:v>8.6284443359999994</c:v>
                </c:pt>
                <c:pt idx="8">
                  <c:v>9.9670820310000003</c:v>
                </c:pt>
                <c:pt idx="9">
                  <c:v>10.576526367</c:v>
                </c:pt>
                <c:pt idx="10">
                  <c:v>10.792504882999999</c:v>
                </c:pt>
                <c:pt idx="11">
                  <c:v>11.23515332</c:v>
                </c:pt>
                <c:pt idx="12">
                  <c:v>12.409134765999999</c:v>
                </c:pt>
                <c:pt idx="13">
                  <c:v>14.643763672</c:v>
                </c:pt>
                <c:pt idx="14">
                  <c:v>17.4044375</c:v>
                </c:pt>
                <c:pt idx="15">
                  <c:v>19.825105469</c:v>
                </c:pt>
                <c:pt idx="16">
                  <c:v>20.930660155999998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86368"/>
        <c:axId val="224658176"/>
      </c:scatterChart>
      <c:valAx>
        <c:axId val="224586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658176"/>
        <c:crosses val="autoZero"/>
        <c:crossBetween val="midCat"/>
      </c:valAx>
      <c:valAx>
        <c:axId val="224658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4586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6808510638297871E-2"/>
          <c:w val="0.18663317148408154"/>
          <c:h val="0.8680851063829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zoomScale="130" zoomScaleNormal="130" workbookViewId="0">
      <selection activeCell="B5" sqref="B5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28" t="s">
        <v>92</v>
      </c>
      <c r="C2" s="28"/>
      <c r="D2" s="28"/>
      <c r="E2" s="28"/>
      <c r="F2" s="28"/>
      <c r="H2" s="28"/>
      <c r="I2" s="28"/>
      <c r="J2" s="52" t="s">
        <v>97</v>
      </c>
      <c r="K2" s="1"/>
    </row>
    <row r="3" spans="2:11">
      <c r="B3" s="28" t="s">
        <v>93</v>
      </c>
      <c r="C3" s="28"/>
      <c r="D3" s="26"/>
      <c r="E3" s="28"/>
      <c r="F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91</v>
      </c>
      <c r="C5" s="26"/>
      <c r="D5" s="26"/>
      <c r="E5" s="26"/>
      <c r="F5" s="26"/>
      <c r="H5" s="26"/>
      <c r="I5" s="26"/>
      <c r="J5" s="26"/>
      <c r="K5"/>
    </row>
    <row r="6" spans="2:11">
      <c r="B6" s="57" t="s">
        <v>98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26" t="s">
        <v>12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57" t="s">
        <v>94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8" t="s">
        <v>50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 t="s">
        <v>57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 t="s">
        <v>95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58"/>
  <sheetViews>
    <sheetView zoomScale="85" zoomScaleNormal="85" workbookViewId="0">
      <selection activeCell="G9" sqref="G9"/>
    </sheetView>
  </sheetViews>
  <sheetFormatPr defaultColWidth="9" defaultRowHeight="14.25"/>
  <cols>
    <col min="1" max="1" width="4" style="25" customWidth="1"/>
    <col min="2" max="2" width="4.375" style="25" customWidth="1"/>
    <col min="3" max="3" width="8.625" style="25" customWidth="1"/>
    <col min="4" max="4" width="18.25" style="25" customWidth="1"/>
    <col min="5" max="5" width="12.5" style="25" customWidth="1"/>
    <col min="6" max="6" width="12" style="25" customWidth="1"/>
    <col min="7" max="15" width="10.25" style="25" customWidth="1"/>
    <col min="16" max="16384" width="9" style="25"/>
  </cols>
  <sheetData>
    <row r="4" spans="2:17">
      <c r="B4" s="29" t="s">
        <v>90</v>
      </c>
    </row>
    <row r="5" spans="2:17">
      <c r="B5" s="29"/>
    </row>
    <row r="6" spans="2:17" ht="15" thickBot="1">
      <c r="B6" s="29" t="s">
        <v>61</v>
      </c>
    </row>
    <row r="7" spans="2:17" ht="25.5">
      <c r="B7" s="53" t="s">
        <v>6</v>
      </c>
      <c r="C7" s="54" t="s">
        <v>5</v>
      </c>
      <c r="D7" s="54" t="s">
        <v>62</v>
      </c>
      <c r="E7" s="54" t="s">
        <v>63</v>
      </c>
      <c r="F7" s="55" t="s">
        <v>64</v>
      </c>
      <c r="G7" s="56" t="s">
        <v>65</v>
      </c>
      <c r="H7" s="56" t="s">
        <v>31</v>
      </c>
      <c r="I7" s="56" t="s">
        <v>67</v>
      </c>
      <c r="J7" s="56" t="s">
        <v>68</v>
      </c>
      <c r="K7" s="56" t="s">
        <v>70</v>
      </c>
      <c r="L7" s="56" t="s">
        <v>71</v>
      </c>
      <c r="M7" s="56" t="s">
        <v>73</v>
      </c>
      <c r="N7" s="56" t="s">
        <v>74</v>
      </c>
      <c r="O7" s="56" t="s">
        <v>76</v>
      </c>
      <c r="P7" s="56" t="s">
        <v>77</v>
      </c>
      <c r="Q7" s="56" t="s">
        <v>79</v>
      </c>
    </row>
    <row r="8" spans="2:17">
      <c r="B8" s="45">
        <v>2</v>
      </c>
      <c r="C8" s="43">
        <v>6</v>
      </c>
      <c r="D8" s="43" t="s">
        <v>59</v>
      </c>
      <c r="E8" s="43" t="s">
        <v>7</v>
      </c>
      <c r="F8" s="43" t="s">
        <v>53</v>
      </c>
      <c r="G8" s="46">
        <v>-7.3123477160259132</v>
      </c>
      <c r="H8" s="46"/>
      <c r="I8" s="46"/>
      <c r="J8" s="46"/>
      <c r="K8" s="46"/>
      <c r="L8" s="46"/>
      <c r="M8" s="46"/>
      <c r="N8" s="46"/>
      <c r="O8" s="46" t="e">
        <f>STDEV(G8:N8)</f>
        <v>#DIV/0!</v>
      </c>
      <c r="P8" s="46">
        <f>MAX(G8:N8)-MIN(G8:N8)</f>
        <v>0</v>
      </c>
      <c r="Q8" s="46">
        <f>AVERAGE(G8:N8)</f>
        <v>-7.3123477160259132</v>
      </c>
    </row>
    <row r="9" spans="2:17">
      <c r="B9" s="45">
        <v>4</v>
      </c>
      <c r="C9" s="43">
        <v>15</v>
      </c>
      <c r="D9" s="43" t="s">
        <v>59</v>
      </c>
      <c r="E9" s="43" t="s">
        <v>8</v>
      </c>
      <c r="F9" s="43" t="s">
        <v>54</v>
      </c>
      <c r="G9" s="46">
        <v>-6.4992433756594856</v>
      </c>
      <c r="H9" s="46"/>
      <c r="I9" s="46"/>
      <c r="J9" s="46"/>
      <c r="K9" s="46"/>
      <c r="L9" s="46"/>
      <c r="M9" s="46"/>
      <c r="N9" s="46"/>
      <c r="O9" s="46" t="e">
        <f t="shared" ref="O9:O13" si="0">STDEV(G9:N9)</f>
        <v>#DIV/0!</v>
      </c>
      <c r="P9" s="46">
        <f t="shared" ref="P9:P13" si="1">MAX(G9:N9)-MIN(G9:N9)</f>
        <v>0</v>
      </c>
      <c r="Q9" s="46">
        <f t="shared" ref="Q9:Q13" si="2">AVERAGE(G9:N9)</f>
        <v>-6.4992433756594856</v>
      </c>
    </row>
    <row r="10" spans="2:17">
      <c r="B10" s="45">
        <v>6</v>
      </c>
      <c r="C10" s="43">
        <v>20</v>
      </c>
      <c r="D10" s="43" t="s">
        <v>59</v>
      </c>
      <c r="E10" s="43" t="s">
        <v>13</v>
      </c>
      <c r="F10" s="43" t="s">
        <v>54</v>
      </c>
      <c r="G10" s="46">
        <v>-7.1839055696723806</v>
      </c>
      <c r="H10" s="46"/>
      <c r="I10" s="46"/>
      <c r="J10" s="46"/>
      <c r="K10" s="46"/>
      <c r="L10" s="46"/>
      <c r="M10" s="46"/>
      <c r="N10" s="46"/>
      <c r="O10" s="46" t="e">
        <f t="shared" si="0"/>
        <v>#DIV/0!</v>
      </c>
      <c r="P10" s="46">
        <f t="shared" si="1"/>
        <v>0</v>
      </c>
      <c r="Q10" s="46">
        <f t="shared" si="2"/>
        <v>-7.1839055696723806</v>
      </c>
    </row>
    <row r="11" spans="2:17">
      <c r="B11" s="45">
        <v>7</v>
      </c>
      <c r="C11" s="43">
        <v>6</v>
      </c>
      <c r="D11" s="43" t="s">
        <v>60</v>
      </c>
      <c r="E11" s="43" t="s">
        <v>7</v>
      </c>
      <c r="F11" s="43" t="s">
        <v>55</v>
      </c>
      <c r="G11" s="46">
        <v>-3.7819173367810972</v>
      </c>
      <c r="H11" s="46"/>
      <c r="I11" s="46"/>
      <c r="J11" s="46"/>
      <c r="K11" s="46"/>
      <c r="L11" s="46"/>
      <c r="M11" s="46"/>
      <c r="N11" s="46"/>
      <c r="O11" s="46" t="e">
        <f t="shared" si="0"/>
        <v>#DIV/0!</v>
      </c>
      <c r="P11" s="46">
        <f t="shared" si="1"/>
        <v>0</v>
      </c>
      <c r="Q11" s="46">
        <f t="shared" si="2"/>
        <v>-3.7819173367810972</v>
      </c>
    </row>
    <row r="12" spans="2:17">
      <c r="B12" s="45">
        <v>9</v>
      </c>
      <c r="C12" s="43">
        <v>15</v>
      </c>
      <c r="D12" s="43" t="s">
        <v>60</v>
      </c>
      <c r="E12" s="43" t="s">
        <v>8</v>
      </c>
      <c r="F12" s="43" t="s">
        <v>56</v>
      </c>
      <c r="G12" s="46">
        <v>-1.6826011066078894</v>
      </c>
      <c r="H12" s="46"/>
      <c r="I12" s="46"/>
      <c r="J12" s="46"/>
      <c r="K12" s="46"/>
      <c r="L12" s="46"/>
      <c r="M12" s="46"/>
      <c r="N12" s="46"/>
      <c r="O12" s="46" t="e">
        <f t="shared" si="0"/>
        <v>#DIV/0!</v>
      </c>
      <c r="P12" s="46">
        <f t="shared" si="1"/>
        <v>0</v>
      </c>
      <c r="Q12" s="46">
        <f t="shared" si="2"/>
        <v>-1.6826011066078894</v>
      </c>
    </row>
    <row r="13" spans="2:17">
      <c r="B13" s="45">
        <v>11</v>
      </c>
      <c r="C13" s="43">
        <v>20</v>
      </c>
      <c r="D13" s="43" t="s">
        <v>60</v>
      </c>
      <c r="E13" s="43" t="s">
        <v>13</v>
      </c>
      <c r="F13" s="43" t="s">
        <v>56</v>
      </c>
      <c r="G13" s="46">
        <v>-1.813265531858836</v>
      </c>
      <c r="H13" s="46"/>
      <c r="I13" s="46"/>
      <c r="J13" s="46"/>
      <c r="K13" s="46"/>
      <c r="L13" s="46"/>
      <c r="M13" s="46"/>
      <c r="N13" s="46"/>
      <c r="O13" s="46" t="e">
        <f t="shared" si="0"/>
        <v>#DIV/0!</v>
      </c>
      <c r="P13" s="46">
        <f t="shared" si="1"/>
        <v>0</v>
      </c>
      <c r="Q13" s="46">
        <f t="shared" si="2"/>
        <v>-1.813265531858836</v>
      </c>
    </row>
    <row r="15" spans="2:17" ht="15" thickBot="1">
      <c r="B15" s="29" t="s">
        <v>80</v>
      </c>
    </row>
    <row r="16" spans="2:17" ht="25.5">
      <c r="B16" s="53" t="s">
        <v>6</v>
      </c>
      <c r="C16" s="54" t="s">
        <v>5</v>
      </c>
      <c r="D16" s="54" t="s">
        <v>62</v>
      </c>
      <c r="E16" s="54" t="s">
        <v>63</v>
      </c>
      <c r="F16" s="55" t="s">
        <v>64</v>
      </c>
      <c r="G16" s="56" t="s">
        <v>65</v>
      </c>
      <c r="H16" s="56" t="s">
        <v>31</v>
      </c>
      <c r="I16" s="56" t="s">
        <v>67</v>
      </c>
      <c r="J16" s="56" t="s">
        <v>68</v>
      </c>
      <c r="K16" s="56" t="s">
        <v>70</v>
      </c>
      <c r="L16" s="56" t="s">
        <v>71</v>
      </c>
      <c r="M16" s="56" t="s">
        <v>73</v>
      </c>
      <c r="N16" s="56" t="s">
        <v>74</v>
      </c>
      <c r="O16" s="56" t="s">
        <v>76</v>
      </c>
      <c r="P16" s="56" t="s">
        <v>77</v>
      </c>
      <c r="Q16" s="56" t="s">
        <v>79</v>
      </c>
    </row>
    <row r="17" spans="2:17">
      <c r="B17" s="45">
        <v>2</v>
      </c>
      <c r="C17" s="43">
        <v>6</v>
      </c>
      <c r="D17" s="43" t="s">
        <v>59</v>
      </c>
      <c r="E17" s="43" t="s">
        <v>7</v>
      </c>
      <c r="F17" s="43" t="s">
        <v>53</v>
      </c>
      <c r="G17" s="46">
        <v>-7.4307439778568947</v>
      </c>
      <c r="H17" s="46"/>
      <c r="I17" s="46"/>
      <c r="J17" s="47"/>
      <c r="K17" s="46"/>
      <c r="L17" s="46"/>
      <c r="M17" s="46"/>
      <c r="N17" s="46"/>
      <c r="O17" s="46" t="e">
        <f>STDEV(G17:N17)</f>
        <v>#DIV/0!</v>
      </c>
      <c r="P17" s="46">
        <f>MAX(G17:N17)-MIN(G17:N17)</f>
        <v>0</v>
      </c>
      <c r="Q17" s="46">
        <f>AVERAGE(G17:N17)</f>
        <v>-7.4307439778568947</v>
      </c>
    </row>
    <row r="18" spans="2:17">
      <c r="B18" s="45">
        <v>4</v>
      </c>
      <c r="C18" s="43">
        <v>15</v>
      </c>
      <c r="D18" s="43" t="s">
        <v>59</v>
      </c>
      <c r="E18" s="43" t="s">
        <v>96</v>
      </c>
      <c r="F18" s="43" t="s">
        <v>54</v>
      </c>
      <c r="G18" s="46">
        <v>-6.6059537622689302</v>
      </c>
      <c r="H18" s="46"/>
      <c r="I18" s="46"/>
      <c r="J18" s="47"/>
      <c r="K18" s="46"/>
      <c r="L18" s="46"/>
      <c r="M18" s="46"/>
      <c r="N18" s="46"/>
      <c r="O18" s="46" t="e">
        <f t="shared" ref="O18:O22" si="3">STDEV(G18:N18)</f>
        <v>#DIV/0!</v>
      </c>
      <c r="P18" s="46">
        <f t="shared" ref="P18:P22" si="4">MAX(G18:N18)-MIN(G18:N18)</f>
        <v>0</v>
      </c>
      <c r="Q18" s="46">
        <f t="shared" ref="Q18:Q22" si="5">AVERAGE(G18:N18)</f>
        <v>-6.6059537622689302</v>
      </c>
    </row>
    <row r="19" spans="2:17">
      <c r="B19" s="45">
        <v>6</v>
      </c>
      <c r="C19" s="43">
        <v>20</v>
      </c>
      <c r="D19" s="43" t="s">
        <v>59</v>
      </c>
      <c r="E19" s="43" t="s">
        <v>13</v>
      </c>
      <c r="F19" s="43" t="s">
        <v>54</v>
      </c>
      <c r="G19" s="46">
        <v>-6.790564169476534</v>
      </c>
      <c r="H19" s="46"/>
      <c r="I19" s="46"/>
      <c r="J19" s="47"/>
      <c r="K19" s="46"/>
      <c r="L19" s="46"/>
      <c r="M19" s="46"/>
      <c r="N19" s="46"/>
      <c r="O19" s="46" t="e">
        <f t="shared" si="3"/>
        <v>#DIV/0!</v>
      </c>
      <c r="P19" s="46">
        <f t="shared" si="4"/>
        <v>0</v>
      </c>
      <c r="Q19" s="46">
        <f t="shared" si="5"/>
        <v>-6.790564169476534</v>
      </c>
    </row>
    <row r="20" spans="2:17">
      <c r="B20" s="45">
        <v>7</v>
      </c>
      <c r="C20" s="43">
        <v>6</v>
      </c>
      <c r="D20" s="43" t="s">
        <v>60</v>
      </c>
      <c r="E20" s="43" t="s">
        <v>7</v>
      </c>
      <c r="F20" s="43" t="s">
        <v>55</v>
      </c>
      <c r="G20" s="46">
        <v>-4.3838455522509303</v>
      </c>
      <c r="H20" s="46"/>
      <c r="I20" s="46"/>
      <c r="J20" s="46"/>
      <c r="K20" s="46"/>
      <c r="L20" s="46"/>
      <c r="M20" s="46"/>
      <c r="N20" s="46"/>
      <c r="O20" s="46" t="e">
        <f t="shared" si="3"/>
        <v>#DIV/0!</v>
      </c>
      <c r="P20" s="46">
        <f t="shared" si="4"/>
        <v>0</v>
      </c>
      <c r="Q20" s="46">
        <f t="shared" si="5"/>
        <v>-4.3838455522509303</v>
      </c>
    </row>
    <row r="21" spans="2:17">
      <c r="B21" s="45">
        <v>9</v>
      </c>
      <c r="C21" s="43">
        <v>15</v>
      </c>
      <c r="D21" s="43" t="s">
        <v>60</v>
      </c>
      <c r="E21" s="43" t="s">
        <v>8</v>
      </c>
      <c r="F21" s="43" t="s">
        <v>56</v>
      </c>
      <c r="G21" s="46">
        <v>-1.6870738684231474</v>
      </c>
      <c r="H21" s="46"/>
      <c r="I21" s="46"/>
      <c r="J21" s="46"/>
      <c r="K21" s="46"/>
      <c r="L21" s="46"/>
      <c r="M21" s="46"/>
      <c r="N21" s="46"/>
      <c r="O21" s="46" t="e">
        <f t="shared" si="3"/>
        <v>#DIV/0!</v>
      </c>
      <c r="P21" s="46">
        <f t="shared" si="4"/>
        <v>0</v>
      </c>
      <c r="Q21" s="46">
        <f t="shared" si="5"/>
        <v>-1.6870738684231474</v>
      </c>
    </row>
    <row r="22" spans="2:17">
      <c r="B22" s="45">
        <v>11</v>
      </c>
      <c r="C22" s="43">
        <v>20</v>
      </c>
      <c r="D22" s="43" t="s">
        <v>60</v>
      </c>
      <c r="E22" s="43" t="s">
        <v>13</v>
      </c>
      <c r="F22" s="43" t="s">
        <v>56</v>
      </c>
      <c r="G22" s="46">
        <v>-1.6517848996535962</v>
      </c>
      <c r="H22" s="46"/>
      <c r="I22" s="46"/>
      <c r="J22" s="46"/>
      <c r="K22" s="46"/>
      <c r="L22" s="46"/>
      <c r="M22" s="46"/>
      <c r="N22" s="46"/>
      <c r="O22" s="46" t="e">
        <f t="shared" si="3"/>
        <v>#DIV/0!</v>
      </c>
      <c r="P22" s="46">
        <f t="shared" si="4"/>
        <v>0</v>
      </c>
      <c r="Q22" s="46">
        <f t="shared" si="5"/>
        <v>-1.6517848996535962</v>
      </c>
    </row>
    <row r="24" spans="2:17" ht="15" thickBot="1">
      <c r="B24" s="29" t="s">
        <v>81</v>
      </c>
    </row>
    <row r="25" spans="2:17" ht="25.5">
      <c r="B25" s="53" t="s">
        <v>6</v>
      </c>
      <c r="C25" s="54" t="s">
        <v>5</v>
      </c>
      <c r="D25" s="54" t="s">
        <v>62</v>
      </c>
      <c r="E25" s="54" t="s">
        <v>63</v>
      </c>
      <c r="F25" s="55" t="s">
        <v>64</v>
      </c>
      <c r="G25" s="56" t="s">
        <v>65</v>
      </c>
      <c r="H25" s="56" t="s">
        <v>31</v>
      </c>
      <c r="I25" s="56" t="s">
        <v>67</v>
      </c>
      <c r="J25" s="56" t="s">
        <v>68</v>
      </c>
      <c r="K25" s="56" t="s">
        <v>70</v>
      </c>
      <c r="L25" s="56" t="s">
        <v>71</v>
      </c>
      <c r="M25" s="56" t="s">
        <v>73</v>
      </c>
      <c r="N25" s="56" t="s">
        <v>74</v>
      </c>
      <c r="O25" s="56" t="s">
        <v>76</v>
      </c>
      <c r="P25" s="56" t="s">
        <v>77</v>
      </c>
      <c r="Q25" s="56" t="s">
        <v>79</v>
      </c>
    </row>
    <row r="26" spans="2:17">
      <c r="B26" s="45">
        <v>2</v>
      </c>
      <c r="C26" s="43">
        <v>6</v>
      </c>
      <c r="D26" s="43" t="s">
        <v>59</v>
      </c>
      <c r="E26" s="43" t="s">
        <v>7</v>
      </c>
      <c r="F26" s="43" t="s">
        <v>53</v>
      </c>
      <c r="G26" s="46">
        <v>-7.5294419345207988</v>
      </c>
      <c r="H26" s="46"/>
      <c r="I26" s="46"/>
      <c r="J26" s="47"/>
      <c r="K26" s="46"/>
      <c r="L26" s="46"/>
      <c r="M26" s="46"/>
      <c r="N26" s="46"/>
      <c r="O26" s="46" t="e">
        <f>STDEV(G26:N26)</f>
        <v>#DIV/0!</v>
      </c>
      <c r="P26" s="46">
        <f>MAX(G26:N26)-MIN(G26:N26)</f>
        <v>0</v>
      </c>
      <c r="Q26" s="46">
        <f>AVERAGE(G26:N26)</f>
        <v>-7.5294419345207988</v>
      </c>
    </row>
    <row r="27" spans="2:17">
      <c r="B27" s="45">
        <v>4</v>
      </c>
      <c r="C27" s="43">
        <v>15</v>
      </c>
      <c r="D27" s="43" t="s">
        <v>59</v>
      </c>
      <c r="E27" s="43" t="s">
        <v>8</v>
      </c>
      <c r="F27" s="43" t="s">
        <v>54</v>
      </c>
      <c r="G27" s="46">
        <v>-6.2472560602969578</v>
      </c>
      <c r="H27" s="46"/>
      <c r="I27" s="46"/>
      <c r="J27" s="47"/>
      <c r="K27" s="46"/>
      <c r="L27" s="46"/>
      <c r="M27" s="46"/>
      <c r="N27" s="46"/>
      <c r="O27" s="46" t="e">
        <f t="shared" ref="O27:O31" si="6">STDEV(G27:N27)</f>
        <v>#DIV/0!</v>
      </c>
      <c r="P27" s="46">
        <f t="shared" ref="P27:P31" si="7">MAX(G27:N27)-MIN(G27:N27)</f>
        <v>0</v>
      </c>
      <c r="Q27" s="46">
        <f t="shared" ref="Q27:Q31" si="8">AVERAGE(G27:N27)</f>
        <v>-6.2472560602969578</v>
      </c>
    </row>
    <row r="28" spans="2:17">
      <c r="B28" s="45">
        <v>6</v>
      </c>
      <c r="C28" s="43">
        <v>20</v>
      </c>
      <c r="D28" s="43" t="s">
        <v>59</v>
      </c>
      <c r="E28" s="43" t="s">
        <v>13</v>
      </c>
      <c r="F28" s="43" t="s">
        <v>54</v>
      </c>
      <c r="G28" s="46">
        <v>-6.916032629347221</v>
      </c>
      <c r="H28" s="46"/>
      <c r="I28" s="46"/>
      <c r="J28" s="47"/>
      <c r="K28" s="46"/>
      <c r="L28" s="46"/>
      <c r="M28" s="46"/>
      <c r="N28" s="46"/>
      <c r="O28" s="46" t="e">
        <f t="shared" si="6"/>
        <v>#DIV/0!</v>
      </c>
      <c r="P28" s="46">
        <f t="shared" si="7"/>
        <v>0</v>
      </c>
      <c r="Q28" s="46">
        <f t="shared" si="8"/>
        <v>-6.916032629347221</v>
      </c>
    </row>
    <row r="29" spans="2:17">
      <c r="B29" s="45">
        <v>7</v>
      </c>
      <c r="C29" s="43">
        <v>6</v>
      </c>
      <c r="D29" s="43" t="s">
        <v>60</v>
      </c>
      <c r="E29" s="43" t="s">
        <v>7</v>
      </c>
      <c r="F29" s="43" t="s">
        <v>55</v>
      </c>
      <c r="G29" s="46">
        <v>-4.3666474436933838</v>
      </c>
      <c r="H29" s="46"/>
      <c r="I29" s="46"/>
      <c r="J29" s="46"/>
      <c r="K29" s="46"/>
      <c r="L29" s="46"/>
      <c r="M29" s="46"/>
      <c r="N29" s="46"/>
      <c r="O29" s="46" t="e">
        <f t="shared" si="6"/>
        <v>#DIV/0!</v>
      </c>
      <c r="P29" s="46">
        <f t="shared" si="7"/>
        <v>0</v>
      </c>
      <c r="Q29" s="46">
        <f t="shared" si="8"/>
        <v>-4.3666474436933838</v>
      </c>
    </row>
    <row r="30" spans="2:17">
      <c r="B30" s="45">
        <v>9</v>
      </c>
      <c r="C30" s="43">
        <v>15</v>
      </c>
      <c r="D30" s="43" t="s">
        <v>60</v>
      </c>
      <c r="E30" s="43" t="s">
        <v>8</v>
      </c>
      <c r="F30" s="43" t="s">
        <v>56</v>
      </c>
      <c r="G30" s="46">
        <v>-1.3720680894873989</v>
      </c>
      <c r="H30" s="46"/>
      <c r="I30" s="46"/>
      <c r="J30" s="46"/>
      <c r="K30" s="46"/>
      <c r="L30" s="46"/>
      <c r="M30" s="46"/>
      <c r="N30" s="46"/>
      <c r="O30" s="46" t="e">
        <f t="shared" si="6"/>
        <v>#DIV/0!</v>
      </c>
      <c r="P30" s="46">
        <f t="shared" si="7"/>
        <v>0</v>
      </c>
      <c r="Q30" s="46">
        <f t="shared" si="8"/>
        <v>-1.3720680894873989</v>
      </c>
    </row>
    <row r="31" spans="2:17">
      <c r="B31" s="45">
        <v>11</v>
      </c>
      <c r="C31" s="43">
        <v>20</v>
      </c>
      <c r="D31" s="43" t="s">
        <v>60</v>
      </c>
      <c r="E31" s="43" t="s">
        <v>13</v>
      </c>
      <c r="F31" s="43" t="s">
        <v>56</v>
      </c>
      <c r="G31" s="46">
        <v>-1.7016726897587</v>
      </c>
      <c r="H31" s="46"/>
      <c r="I31" s="46"/>
      <c r="J31" s="46"/>
      <c r="K31" s="46"/>
      <c r="L31" s="46"/>
      <c r="M31" s="46"/>
      <c r="N31" s="46"/>
      <c r="O31" s="46" t="e">
        <f t="shared" si="6"/>
        <v>#DIV/0!</v>
      </c>
      <c r="P31" s="46">
        <f t="shared" si="7"/>
        <v>0</v>
      </c>
      <c r="Q31" s="46">
        <f t="shared" si="8"/>
        <v>-1.7016726897587</v>
      </c>
    </row>
    <row r="33" spans="2:17" ht="15" thickBot="1">
      <c r="B33" s="29" t="s">
        <v>82</v>
      </c>
    </row>
    <row r="34" spans="2:17" ht="36" customHeight="1">
      <c r="B34" s="53" t="s">
        <v>6</v>
      </c>
      <c r="C34" s="54" t="s">
        <v>5</v>
      </c>
      <c r="D34" s="54" t="s">
        <v>62</v>
      </c>
      <c r="E34" s="54" t="s">
        <v>9</v>
      </c>
      <c r="F34" s="55" t="s">
        <v>10</v>
      </c>
      <c r="G34" s="56" t="s">
        <v>83</v>
      </c>
      <c r="H34" s="56" t="s">
        <v>31</v>
      </c>
      <c r="I34" s="56" t="s">
        <v>84</v>
      </c>
      <c r="J34" s="56" t="s">
        <v>85</v>
      </c>
      <c r="K34" s="56" t="s">
        <v>69</v>
      </c>
      <c r="L34" s="56" t="s">
        <v>58</v>
      </c>
      <c r="M34" s="56" t="s">
        <v>86</v>
      </c>
      <c r="N34" s="56" t="s">
        <v>30</v>
      </c>
      <c r="O34" s="56" t="s">
        <v>75</v>
      </c>
      <c r="P34" s="56" t="s">
        <v>87</v>
      </c>
      <c r="Q34" s="56" t="s">
        <v>78</v>
      </c>
    </row>
    <row r="35" spans="2:17">
      <c r="B35" s="45">
        <v>2</v>
      </c>
      <c r="C35" s="43">
        <v>6</v>
      </c>
      <c r="D35" s="43" t="s">
        <v>59</v>
      </c>
      <c r="E35" s="43" t="s">
        <v>7</v>
      </c>
      <c r="F35" s="43" t="s">
        <v>53</v>
      </c>
      <c r="G35" s="46">
        <v>-7.5766200378557471</v>
      </c>
      <c r="H35" s="46"/>
      <c r="I35" s="46"/>
      <c r="J35" s="47"/>
      <c r="K35" s="46"/>
      <c r="L35" s="46"/>
      <c r="M35" s="46"/>
      <c r="N35" s="46"/>
      <c r="O35" s="46" t="e">
        <f>STDEV(G35:N35)</f>
        <v>#DIV/0!</v>
      </c>
      <c r="P35" s="46">
        <f>MAX(G35:N35)-MIN(G35:N35)</f>
        <v>0</v>
      </c>
      <c r="Q35" s="46">
        <f>AVERAGE(G35:N35)</f>
        <v>-7.5766200378557471</v>
      </c>
    </row>
    <row r="36" spans="2:17">
      <c r="B36" s="45">
        <v>4</v>
      </c>
      <c r="C36" s="43">
        <v>15</v>
      </c>
      <c r="D36" s="43" t="s">
        <v>59</v>
      </c>
      <c r="E36" s="43" t="s">
        <v>8</v>
      </c>
      <c r="F36" s="43" t="s">
        <v>54</v>
      </c>
      <c r="G36" s="46">
        <v>-6.2561369743295492</v>
      </c>
      <c r="H36" s="46"/>
      <c r="I36" s="46"/>
      <c r="J36" s="47"/>
      <c r="K36" s="46"/>
      <c r="L36" s="46"/>
      <c r="M36" s="46"/>
      <c r="N36" s="46"/>
      <c r="O36" s="46" t="e">
        <f t="shared" ref="O36:O40" si="9">STDEV(G36:N36)</f>
        <v>#DIV/0!</v>
      </c>
      <c r="P36" s="46">
        <f t="shared" ref="P36:P40" si="10">MAX(G36:N36)-MIN(G36:N36)</f>
        <v>0</v>
      </c>
      <c r="Q36" s="46">
        <f t="shared" ref="Q36:Q40" si="11">AVERAGE(G36:N36)</f>
        <v>-6.2561369743295492</v>
      </c>
    </row>
    <row r="37" spans="2:17">
      <c r="B37" s="45">
        <v>6</v>
      </c>
      <c r="C37" s="43">
        <v>20</v>
      </c>
      <c r="D37" s="43" t="s">
        <v>59</v>
      </c>
      <c r="E37" s="43" t="s">
        <v>13</v>
      </c>
      <c r="F37" s="43" t="s">
        <v>54</v>
      </c>
      <c r="G37" s="46">
        <v>-6.6521338482423626</v>
      </c>
      <c r="H37" s="46"/>
      <c r="I37" s="46"/>
      <c r="J37" s="47"/>
      <c r="K37" s="46"/>
      <c r="L37" s="46"/>
      <c r="M37" s="46"/>
      <c r="N37" s="46"/>
      <c r="O37" s="46" t="e">
        <f t="shared" si="9"/>
        <v>#DIV/0!</v>
      </c>
      <c r="P37" s="46">
        <f t="shared" si="10"/>
        <v>0</v>
      </c>
      <c r="Q37" s="46">
        <f t="shared" si="11"/>
        <v>-6.6521338482423626</v>
      </c>
    </row>
    <row r="38" spans="2:17">
      <c r="B38" s="45">
        <v>7</v>
      </c>
      <c r="C38" s="43">
        <v>6</v>
      </c>
      <c r="D38" s="43" t="s">
        <v>60</v>
      </c>
      <c r="E38" s="43" t="s">
        <v>7</v>
      </c>
      <c r="F38" s="43" t="s">
        <v>55</v>
      </c>
      <c r="G38" s="46">
        <v>-4.4895481982704606</v>
      </c>
      <c r="H38" s="46"/>
      <c r="I38" s="46"/>
      <c r="J38" s="46"/>
      <c r="K38" s="46"/>
      <c r="L38" s="46"/>
      <c r="M38" s="46"/>
      <c r="N38" s="46"/>
      <c r="O38" s="46" t="e">
        <f t="shared" si="9"/>
        <v>#DIV/0!</v>
      </c>
      <c r="P38" s="46">
        <f t="shared" si="10"/>
        <v>0</v>
      </c>
      <c r="Q38" s="46">
        <f t="shared" si="11"/>
        <v>-4.4895481982704606</v>
      </c>
    </row>
    <row r="39" spans="2:17">
      <c r="B39" s="45">
        <v>9</v>
      </c>
      <c r="C39" s="43">
        <v>15</v>
      </c>
      <c r="D39" s="43" t="s">
        <v>60</v>
      </c>
      <c r="E39" s="43" t="s">
        <v>8</v>
      </c>
      <c r="F39" s="43" t="s">
        <v>56</v>
      </c>
      <c r="G39" s="46">
        <v>-1.5365887885320781</v>
      </c>
      <c r="H39" s="46"/>
      <c r="I39" s="46"/>
      <c r="J39" s="46"/>
      <c r="K39" s="46"/>
      <c r="L39" s="46"/>
      <c r="M39" s="46"/>
      <c r="N39" s="46"/>
      <c r="O39" s="46" t="e">
        <f t="shared" si="9"/>
        <v>#DIV/0!</v>
      </c>
      <c r="P39" s="46">
        <f t="shared" si="10"/>
        <v>0</v>
      </c>
      <c r="Q39" s="46">
        <f t="shared" si="11"/>
        <v>-1.5365887885320781</v>
      </c>
    </row>
    <row r="40" spans="2:17">
      <c r="B40" s="45">
        <v>11</v>
      </c>
      <c r="C40" s="43">
        <v>20</v>
      </c>
      <c r="D40" s="43" t="s">
        <v>60</v>
      </c>
      <c r="E40" s="43" t="s">
        <v>13</v>
      </c>
      <c r="F40" s="43" t="s">
        <v>56</v>
      </c>
      <c r="G40" s="46">
        <v>-1.57257647285804</v>
      </c>
      <c r="H40" s="46"/>
      <c r="I40" s="46"/>
      <c r="J40" s="46"/>
      <c r="K40" s="46"/>
      <c r="L40" s="46"/>
      <c r="M40" s="46"/>
      <c r="N40" s="46"/>
      <c r="O40" s="46" t="e">
        <f t="shared" si="9"/>
        <v>#DIV/0!</v>
      </c>
      <c r="P40" s="46">
        <f t="shared" si="10"/>
        <v>0</v>
      </c>
      <c r="Q40" s="46">
        <f t="shared" si="11"/>
        <v>-1.57257647285804</v>
      </c>
    </row>
    <row r="42" spans="2:17" ht="15" thickBot="1">
      <c r="B42" s="29" t="s">
        <v>88</v>
      </c>
    </row>
    <row r="43" spans="2:17" ht="36" customHeight="1">
      <c r="B43" s="53" t="s">
        <v>6</v>
      </c>
      <c r="C43" s="54" t="s">
        <v>5</v>
      </c>
      <c r="D43" s="54" t="s">
        <v>62</v>
      </c>
      <c r="E43" s="54" t="s">
        <v>9</v>
      </c>
      <c r="F43" s="55" t="s">
        <v>10</v>
      </c>
      <c r="G43" s="56" t="s">
        <v>83</v>
      </c>
      <c r="H43" s="56" t="s">
        <v>31</v>
      </c>
      <c r="I43" s="56" t="s">
        <v>66</v>
      </c>
      <c r="J43" s="56" t="s">
        <v>85</v>
      </c>
      <c r="K43" s="56" t="s">
        <v>69</v>
      </c>
      <c r="L43" s="56" t="s">
        <v>58</v>
      </c>
      <c r="M43" s="56" t="s">
        <v>72</v>
      </c>
      <c r="N43" s="56" t="s">
        <v>30</v>
      </c>
      <c r="O43" s="56" t="s">
        <v>75</v>
      </c>
      <c r="P43" s="56" t="s">
        <v>87</v>
      </c>
      <c r="Q43" s="56" t="s">
        <v>78</v>
      </c>
    </row>
    <row r="44" spans="2:17">
      <c r="B44" s="45">
        <v>2</v>
      </c>
      <c r="C44" s="43">
        <v>6</v>
      </c>
      <c r="D44" s="43" t="s">
        <v>59</v>
      </c>
      <c r="E44" s="43" t="s">
        <v>7</v>
      </c>
      <c r="F44" s="43" t="s">
        <v>53</v>
      </c>
      <c r="G44" s="46">
        <v>-7.6150449029788971</v>
      </c>
      <c r="H44" s="46"/>
      <c r="I44" s="46"/>
      <c r="J44" s="47"/>
      <c r="K44" s="46"/>
      <c r="L44" s="46"/>
      <c r="M44" s="46"/>
      <c r="N44" s="46"/>
      <c r="O44" s="46" t="e">
        <f>STDEV(G44:N44)</f>
        <v>#DIV/0!</v>
      </c>
      <c r="P44" s="46">
        <f>MAX(G44:N44)-MIN(G44:N44)</f>
        <v>0</v>
      </c>
      <c r="Q44" s="46">
        <f>AVERAGE(G44:N44)</f>
        <v>-7.6150449029788971</v>
      </c>
    </row>
    <row r="45" spans="2:17">
      <c r="B45" s="45">
        <v>4</v>
      </c>
      <c r="C45" s="43">
        <v>15</v>
      </c>
      <c r="D45" s="43" t="s">
        <v>59</v>
      </c>
      <c r="E45" s="43" t="s">
        <v>8</v>
      </c>
      <c r="F45" s="43" t="s">
        <v>54</v>
      </c>
      <c r="G45" s="46">
        <v>-5.9726129989052463</v>
      </c>
      <c r="H45" s="46"/>
      <c r="I45" s="46"/>
      <c r="J45" s="47"/>
      <c r="K45" s="46"/>
      <c r="L45" s="46"/>
      <c r="M45" s="46"/>
      <c r="N45" s="46"/>
      <c r="O45" s="46" t="e">
        <f t="shared" ref="O45:O49" si="12">STDEV(G45:N45)</f>
        <v>#DIV/0!</v>
      </c>
      <c r="P45" s="46">
        <f t="shared" ref="P45:P49" si="13">MAX(G45:N45)-MIN(G45:N45)</f>
        <v>0</v>
      </c>
      <c r="Q45" s="46">
        <f t="shared" ref="Q45:Q49" si="14">AVERAGE(G45:N45)</f>
        <v>-5.9726129989052463</v>
      </c>
    </row>
    <row r="46" spans="2:17">
      <c r="B46" s="45">
        <v>6</v>
      </c>
      <c r="C46" s="43">
        <v>20</v>
      </c>
      <c r="D46" s="43" t="s">
        <v>59</v>
      </c>
      <c r="E46" s="43" t="s">
        <v>13</v>
      </c>
      <c r="F46" s="43" t="s">
        <v>54</v>
      </c>
      <c r="G46" s="46">
        <v>-6.3383504766331207</v>
      </c>
      <c r="H46" s="46"/>
      <c r="I46" s="46"/>
      <c r="J46" s="47"/>
      <c r="K46" s="46"/>
      <c r="L46" s="46"/>
      <c r="M46" s="46"/>
      <c r="N46" s="46"/>
      <c r="O46" s="46" t="e">
        <f t="shared" si="12"/>
        <v>#DIV/0!</v>
      </c>
      <c r="P46" s="46">
        <f t="shared" si="13"/>
        <v>0</v>
      </c>
      <c r="Q46" s="46">
        <f t="shared" si="14"/>
        <v>-6.3383504766331207</v>
      </c>
    </row>
    <row r="47" spans="2:17">
      <c r="B47" s="45">
        <v>7</v>
      </c>
      <c r="C47" s="43">
        <v>6</v>
      </c>
      <c r="D47" s="43" t="s">
        <v>60</v>
      </c>
      <c r="E47" s="43" t="s">
        <v>7</v>
      </c>
      <c r="F47" s="43" t="s">
        <v>55</v>
      </c>
      <c r="G47" s="46">
        <v>-4.458466680635814</v>
      </c>
      <c r="H47" s="46"/>
      <c r="I47" s="46"/>
      <c r="J47" s="46"/>
      <c r="K47" s="46"/>
      <c r="L47" s="46"/>
      <c r="M47" s="46"/>
      <c r="N47" s="46"/>
      <c r="O47" s="46" t="e">
        <f t="shared" si="12"/>
        <v>#DIV/0!</v>
      </c>
      <c r="P47" s="46">
        <f t="shared" si="13"/>
        <v>0</v>
      </c>
      <c r="Q47" s="46">
        <f t="shared" si="14"/>
        <v>-4.458466680635814</v>
      </c>
    </row>
    <row r="48" spans="2:17">
      <c r="B48" s="45">
        <v>9</v>
      </c>
      <c r="C48" s="43">
        <v>15</v>
      </c>
      <c r="D48" s="43" t="s">
        <v>60</v>
      </c>
      <c r="E48" s="43" t="s">
        <v>8</v>
      </c>
      <c r="F48" s="43" t="s">
        <v>56</v>
      </c>
      <c r="G48" s="46">
        <v>-1.3581028763625769</v>
      </c>
      <c r="H48" s="46"/>
      <c r="I48" s="46"/>
      <c r="J48" s="46"/>
      <c r="K48" s="46"/>
      <c r="L48" s="46"/>
      <c r="M48" s="46"/>
      <c r="N48" s="46"/>
      <c r="O48" s="46" t="e">
        <f t="shared" si="12"/>
        <v>#DIV/0!</v>
      </c>
      <c r="P48" s="46">
        <f t="shared" si="13"/>
        <v>0</v>
      </c>
      <c r="Q48" s="46">
        <f t="shared" si="14"/>
        <v>-1.3581028763625769</v>
      </c>
    </row>
    <row r="49" spans="2:17">
      <c r="B49" s="45">
        <v>11</v>
      </c>
      <c r="C49" s="43">
        <v>20</v>
      </c>
      <c r="D49" s="43" t="s">
        <v>60</v>
      </c>
      <c r="E49" s="43" t="s">
        <v>13</v>
      </c>
      <c r="F49" s="43" t="s">
        <v>56</v>
      </c>
      <c r="G49" s="46">
        <v>-1.3090928961373063</v>
      </c>
      <c r="H49" s="46"/>
      <c r="I49" s="46"/>
      <c r="J49" s="46"/>
      <c r="K49" s="46"/>
      <c r="L49" s="46"/>
      <c r="M49" s="46"/>
      <c r="N49" s="46"/>
      <c r="O49" s="46" t="e">
        <f t="shared" si="12"/>
        <v>#DIV/0!</v>
      </c>
      <c r="P49" s="46">
        <f t="shared" si="13"/>
        <v>0</v>
      </c>
      <c r="Q49" s="46">
        <f t="shared" si="14"/>
        <v>-1.3090928961373063</v>
      </c>
    </row>
    <row r="51" spans="2:17" ht="15" thickBot="1">
      <c r="B51" s="29" t="s">
        <v>89</v>
      </c>
    </row>
    <row r="52" spans="2:17" ht="36" customHeight="1">
      <c r="B52" s="53" t="s">
        <v>6</v>
      </c>
      <c r="C52" s="54" t="s">
        <v>5</v>
      </c>
      <c r="D52" s="54" t="s">
        <v>62</v>
      </c>
      <c r="E52" s="54" t="s">
        <v>9</v>
      </c>
      <c r="F52" s="55" t="s">
        <v>10</v>
      </c>
      <c r="G52" s="56" t="s">
        <v>83</v>
      </c>
      <c r="H52" s="56" t="s">
        <v>31</v>
      </c>
      <c r="I52" s="56" t="s">
        <v>66</v>
      </c>
      <c r="J52" s="56" t="s">
        <v>85</v>
      </c>
      <c r="K52" s="56" t="s">
        <v>69</v>
      </c>
      <c r="L52" s="56" t="s">
        <v>58</v>
      </c>
      <c r="M52" s="56" t="s">
        <v>72</v>
      </c>
      <c r="N52" s="56" t="s">
        <v>30</v>
      </c>
      <c r="O52" s="56" t="s">
        <v>75</v>
      </c>
      <c r="P52" s="56" t="s">
        <v>87</v>
      </c>
      <c r="Q52" s="56" t="s">
        <v>78</v>
      </c>
    </row>
    <row r="53" spans="2:17">
      <c r="B53" s="45">
        <v>2</v>
      </c>
      <c r="C53" s="43">
        <v>6</v>
      </c>
      <c r="D53" s="43" t="s">
        <v>59</v>
      </c>
      <c r="E53" s="43" t="s">
        <v>7</v>
      </c>
      <c r="F53" s="43" t="s">
        <v>53</v>
      </c>
      <c r="G53" s="46">
        <v>-7.7012297224522284</v>
      </c>
      <c r="H53" s="46"/>
      <c r="I53" s="46"/>
      <c r="J53" s="47"/>
      <c r="K53" s="46"/>
      <c r="L53" s="46"/>
      <c r="M53" s="46"/>
      <c r="N53" s="46"/>
      <c r="O53" s="46" t="e">
        <f>STDEV(G53:N53)</f>
        <v>#DIV/0!</v>
      </c>
      <c r="P53" s="46">
        <f>MAX(G53:N53)-MIN(G53:N53)</f>
        <v>0</v>
      </c>
      <c r="Q53" s="46">
        <f>AVERAGE(G53:N53)</f>
        <v>-7.7012297224522284</v>
      </c>
    </row>
    <row r="54" spans="2:17">
      <c r="B54" s="45">
        <v>4</v>
      </c>
      <c r="C54" s="43">
        <v>15</v>
      </c>
      <c r="D54" s="43" t="s">
        <v>59</v>
      </c>
      <c r="E54" s="43" t="s">
        <v>8</v>
      </c>
      <c r="F54" s="43" t="s">
        <v>54</v>
      </c>
      <c r="G54" s="46">
        <v>-5.9583201674694264</v>
      </c>
      <c r="H54" s="46"/>
      <c r="I54" s="46"/>
      <c r="J54" s="47"/>
      <c r="K54" s="46"/>
      <c r="L54" s="46"/>
      <c r="M54" s="46"/>
      <c r="N54" s="46"/>
      <c r="O54" s="46" t="e">
        <f t="shared" ref="O54:O58" si="15">STDEV(G54:N54)</f>
        <v>#DIV/0!</v>
      </c>
      <c r="P54" s="46">
        <f t="shared" ref="P54:P58" si="16">MAX(G54:N54)-MIN(G54:N54)</f>
        <v>0</v>
      </c>
      <c r="Q54" s="46">
        <f t="shared" ref="Q54:Q58" si="17">AVERAGE(G54:N54)</f>
        <v>-5.9583201674694264</v>
      </c>
    </row>
    <row r="55" spans="2:17">
      <c r="B55" s="45">
        <v>6</v>
      </c>
      <c r="C55" s="43">
        <v>20</v>
      </c>
      <c r="D55" s="43" t="s">
        <v>59</v>
      </c>
      <c r="E55" s="43" t="s">
        <v>13</v>
      </c>
      <c r="F55" s="43" t="s">
        <v>54</v>
      </c>
      <c r="G55" s="46">
        <v>-6.2731970664690619</v>
      </c>
      <c r="H55" s="46"/>
      <c r="I55" s="46"/>
      <c r="J55" s="47"/>
      <c r="K55" s="46"/>
      <c r="L55" s="46"/>
      <c r="M55" s="46"/>
      <c r="N55" s="46"/>
      <c r="O55" s="46" t="e">
        <f t="shared" si="15"/>
        <v>#DIV/0!</v>
      </c>
      <c r="P55" s="46">
        <f t="shared" si="16"/>
        <v>0</v>
      </c>
      <c r="Q55" s="46">
        <f t="shared" si="17"/>
        <v>-6.2731970664690619</v>
      </c>
    </row>
    <row r="56" spans="2:17">
      <c r="B56" s="45">
        <v>7</v>
      </c>
      <c r="C56" s="43">
        <v>6</v>
      </c>
      <c r="D56" s="43" t="s">
        <v>60</v>
      </c>
      <c r="E56" s="43" t="s">
        <v>7</v>
      </c>
      <c r="F56" s="43" t="s">
        <v>55</v>
      </c>
      <c r="G56" s="46">
        <v>-4.4809846739339037</v>
      </c>
      <c r="H56" s="46"/>
      <c r="I56" s="46"/>
      <c r="J56" s="46"/>
      <c r="K56" s="46"/>
      <c r="L56" s="46"/>
      <c r="M56" s="46"/>
      <c r="N56" s="46"/>
      <c r="O56" s="46" t="e">
        <f t="shared" si="15"/>
        <v>#DIV/0!</v>
      </c>
      <c r="P56" s="46">
        <f t="shared" si="16"/>
        <v>0</v>
      </c>
      <c r="Q56" s="46">
        <f t="shared" si="17"/>
        <v>-4.4809846739339037</v>
      </c>
    </row>
    <row r="57" spans="2:17">
      <c r="B57" s="45">
        <v>9</v>
      </c>
      <c r="C57" s="43">
        <v>15</v>
      </c>
      <c r="D57" s="43" t="s">
        <v>60</v>
      </c>
      <c r="E57" s="43" t="s">
        <v>8</v>
      </c>
      <c r="F57" s="43" t="s">
        <v>56</v>
      </c>
      <c r="G57" s="46">
        <v>-1.4290660852111343</v>
      </c>
      <c r="H57" s="46"/>
      <c r="I57" s="46"/>
      <c r="J57" s="46"/>
      <c r="K57" s="46"/>
      <c r="L57" s="46"/>
      <c r="M57" s="46"/>
      <c r="N57" s="46"/>
      <c r="O57" s="46" t="e">
        <f t="shared" si="15"/>
        <v>#DIV/0!</v>
      </c>
      <c r="P57" s="46">
        <f t="shared" si="16"/>
        <v>0</v>
      </c>
      <c r="Q57" s="46">
        <f t="shared" si="17"/>
        <v>-1.4290660852111343</v>
      </c>
    </row>
    <row r="58" spans="2:17">
      <c r="B58" s="45">
        <v>11</v>
      </c>
      <c r="C58" s="43">
        <v>20</v>
      </c>
      <c r="D58" s="43" t="s">
        <v>60</v>
      </c>
      <c r="E58" s="43" t="s">
        <v>13</v>
      </c>
      <c r="F58" s="43" t="s">
        <v>56</v>
      </c>
      <c r="G58" s="46">
        <v>-1.2809119838876706</v>
      </c>
      <c r="H58" s="46"/>
      <c r="I58" s="46"/>
      <c r="J58" s="46"/>
      <c r="K58" s="46"/>
      <c r="L58" s="46"/>
      <c r="M58" s="46"/>
      <c r="N58" s="46"/>
      <c r="O58" s="46" t="e">
        <f t="shared" si="15"/>
        <v>#DIV/0!</v>
      </c>
      <c r="P58" s="46">
        <f t="shared" si="16"/>
        <v>0</v>
      </c>
      <c r="Q58" s="46">
        <f t="shared" si="17"/>
        <v>-1.2809119838876706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5" zoomScaleNormal="85" workbookViewId="0">
      <selection activeCell="B63" sqref="B63"/>
    </sheetView>
  </sheetViews>
  <sheetFormatPr defaultColWidth="9" defaultRowHeight="12.75"/>
  <cols>
    <col min="1" max="1" width="7.625" style="3" customWidth="1"/>
    <col min="2" max="2" width="9.375" style="3" customWidth="1"/>
    <col min="3" max="4" width="7.625" style="4" customWidth="1"/>
    <col min="5" max="15" width="7.625" style="3" customWidth="1"/>
    <col min="16" max="16" width="9.125" style="3" customWidth="1"/>
    <col min="17" max="17" width="7.625" style="3" customWidth="1"/>
    <col min="18" max="16384" width="9" style="3"/>
  </cols>
  <sheetData>
    <row r="1" spans="1:19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-7.5766200378557471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-1.8375118520188349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23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38</v>
      </c>
      <c r="K34" s="11" t="s">
        <v>39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2.491248047</v>
      </c>
      <c r="C35" s="58"/>
      <c r="D35" s="3"/>
      <c r="F35" s="44"/>
      <c r="G35" s="42"/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1:17" ht="13.5">
      <c r="A36" s="13">
        <v>-9</v>
      </c>
      <c r="B36" s="58">
        <v>2.9747399899999998</v>
      </c>
      <c r="C36" s="58">
        <v>0.60423602300000001</v>
      </c>
      <c r="D36" s="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3.5">
      <c r="A37" s="13">
        <v>-8</v>
      </c>
      <c r="B37" s="58">
        <v>3.4195319820000001</v>
      </c>
      <c r="C37" s="58">
        <v>0.97214398199999996</v>
      </c>
      <c r="D37" s="3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ht="13.5">
      <c r="A38" s="13">
        <v>-7</v>
      </c>
      <c r="B38" s="58">
        <v>3.8916721189999999</v>
      </c>
      <c r="C38" s="58">
        <v>1.31631604</v>
      </c>
      <c r="D38" s="3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3.5">
      <c r="A39" s="13">
        <v>-6</v>
      </c>
      <c r="B39" s="58">
        <v>4.2884760740000001</v>
      </c>
      <c r="C39" s="58">
        <v>1.7930999759999999</v>
      </c>
      <c r="D39" s="3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3.5">
      <c r="A40" s="13">
        <v>-5</v>
      </c>
      <c r="B40" s="58">
        <v>4.5862080079999998</v>
      </c>
      <c r="C40" s="58">
        <v>2.2404719239999999</v>
      </c>
      <c r="D40" s="3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13.5">
      <c r="A41" s="13">
        <v>-4</v>
      </c>
      <c r="B41" s="58">
        <v>4.8638159180000002</v>
      </c>
      <c r="C41" s="58">
        <v>2.6780400389999999</v>
      </c>
      <c r="D41" s="3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3.5">
      <c r="A42" s="13">
        <v>-3</v>
      </c>
      <c r="B42" s="58">
        <v>4.9959121089999998</v>
      </c>
      <c r="C42" s="58">
        <v>3.2069399409999999</v>
      </c>
      <c r="D42" s="3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13.5">
      <c r="A43" s="13">
        <v>-2</v>
      </c>
      <c r="B43" s="58">
        <v>5.055251953</v>
      </c>
      <c r="C43" s="58">
        <v>3.5490480959999999</v>
      </c>
      <c r="D43" s="3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13.5">
      <c r="A44" s="13">
        <v>-1</v>
      </c>
      <c r="B44" s="58">
        <v>5.1135600590000001</v>
      </c>
      <c r="C44" s="58">
        <v>3.954624023</v>
      </c>
      <c r="D44" s="3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13.5">
      <c r="A45" s="13">
        <v>0</v>
      </c>
      <c r="B45" s="58">
        <v>5.1285239259999997</v>
      </c>
      <c r="C45" s="58">
        <v>4.3426557619999997</v>
      </c>
      <c r="D45" s="3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13.5">
      <c r="A46" s="13">
        <v>1</v>
      </c>
      <c r="B46" s="58">
        <v>5.1460678709999996</v>
      </c>
      <c r="C46" s="58">
        <v>4.6156201169999997</v>
      </c>
      <c r="D46" s="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13.5">
      <c r="A47" s="13">
        <v>2</v>
      </c>
      <c r="B47" s="58">
        <v>5.1512280270000002</v>
      </c>
      <c r="C47" s="58">
        <v>4.8034438479999997</v>
      </c>
      <c r="D47" s="3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13.5">
      <c r="A48" s="13">
        <v>3</v>
      </c>
      <c r="B48" s="58"/>
      <c r="C48" s="58">
        <v>4.9381201170000004</v>
      </c>
      <c r="D48" s="3"/>
      <c r="F48" s="4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3.5">
      <c r="A49" s="13">
        <v>4</v>
      </c>
      <c r="B49" s="58"/>
      <c r="C49" s="58">
        <v>5.0113920900000002</v>
      </c>
      <c r="D49" s="3"/>
      <c r="F49" s="40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3.5">
      <c r="A50" s="13">
        <v>5</v>
      </c>
      <c r="B50" s="58"/>
      <c r="C50" s="58">
        <v>5.0893081049999997</v>
      </c>
      <c r="D50" s="3"/>
      <c r="F50" s="4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3.5">
      <c r="A51" s="13">
        <v>6</v>
      </c>
      <c r="B51" s="58"/>
      <c r="C51" s="58">
        <v>5.1027241209999996</v>
      </c>
      <c r="D51" s="3"/>
      <c r="F51" s="4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3.5">
      <c r="A52" s="13">
        <v>7</v>
      </c>
      <c r="B52" s="40"/>
      <c r="C52" s="40"/>
      <c r="D52" s="3"/>
      <c r="F52" s="40"/>
      <c r="G52" s="42"/>
      <c r="H52" s="40"/>
      <c r="I52" s="41"/>
      <c r="J52" s="44"/>
      <c r="K52" s="44"/>
      <c r="L52" s="44"/>
      <c r="M52" s="44"/>
      <c r="N52" s="44"/>
      <c r="O52" s="44"/>
      <c r="P52" s="44"/>
      <c r="Q52" s="44"/>
    </row>
    <row r="53" spans="1:17" ht="13.5">
      <c r="A53" s="13">
        <v>8</v>
      </c>
      <c r="B53" s="40"/>
      <c r="C53" s="40"/>
      <c r="D53" s="3"/>
      <c r="F53" s="40"/>
      <c r="G53" s="42"/>
      <c r="H53" s="40"/>
      <c r="I53" s="40"/>
      <c r="J53" s="44"/>
      <c r="K53" s="44"/>
      <c r="L53" s="44"/>
      <c r="M53" s="44"/>
      <c r="N53" s="44"/>
      <c r="O53" s="44"/>
      <c r="P53" s="44"/>
      <c r="Q53" s="44"/>
    </row>
    <row r="54" spans="1:17" ht="13.5">
      <c r="A54" s="13">
        <v>9</v>
      </c>
      <c r="B54" s="40"/>
      <c r="C54" s="40"/>
      <c r="D54" s="3"/>
      <c r="F54" s="40"/>
      <c r="G54" s="42"/>
      <c r="H54" s="40"/>
      <c r="I54" s="40"/>
      <c r="J54" s="44"/>
      <c r="K54" s="44"/>
      <c r="L54" s="44"/>
      <c r="M54" s="44"/>
      <c r="N54" s="44"/>
      <c r="O54" s="44"/>
      <c r="P54" s="44"/>
      <c r="Q54" s="44"/>
    </row>
    <row r="55" spans="1:17" ht="13.5">
      <c r="A55" s="13">
        <v>10</v>
      </c>
      <c r="B55" s="40"/>
      <c r="C55" s="40"/>
      <c r="D55" s="3"/>
      <c r="F55" s="40"/>
      <c r="G55" s="42"/>
      <c r="H55" s="40"/>
      <c r="I55" s="41"/>
      <c r="J55" s="44"/>
      <c r="K55" s="44"/>
      <c r="L55" s="44"/>
      <c r="M55" s="44"/>
      <c r="N55" s="44"/>
      <c r="O55" s="44"/>
      <c r="P55" s="44"/>
      <c r="Q55" s="44"/>
    </row>
    <row r="56" spans="1:17" ht="13.5">
      <c r="A56" s="13">
        <v>11</v>
      </c>
      <c r="B56" s="40"/>
      <c r="C56" s="40"/>
      <c r="D56" s="3"/>
      <c r="F56" s="40"/>
      <c r="G56" s="42"/>
      <c r="H56" s="40"/>
      <c r="I56" s="40"/>
      <c r="J56" s="44"/>
      <c r="K56" s="44"/>
      <c r="L56" s="44"/>
      <c r="M56" s="44"/>
      <c r="N56" s="44"/>
      <c r="O56" s="44"/>
      <c r="P56" s="44"/>
      <c r="Q56" s="44"/>
    </row>
    <row r="57" spans="1:17" ht="13.5">
      <c r="A57" s="13">
        <v>12</v>
      </c>
      <c r="B57" s="40"/>
      <c r="C57" s="40"/>
      <c r="D57" s="3"/>
      <c r="F57" s="40"/>
      <c r="G57" s="42"/>
      <c r="H57" s="40"/>
      <c r="I57" s="40"/>
      <c r="J57" s="44"/>
      <c r="K57" s="44"/>
      <c r="L57" s="44"/>
      <c r="M57" s="44"/>
      <c r="N57" s="44"/>
      <c r="O57" s="44"/>
      <c r="P57" s="44"/>
      <c r="Q57" s="44"/>
    </row>
    <row r="58" spans="1:17" ht="13.5">
      <c r="A58" s="13">
        <v>13</v>
      </c>
      <c r="B58" s="40"/>
      <c r="C58" s="40"/>
      <c r="D58" s="3"/>
      <c r="F58" s="40"/>
      <c r="G58" s="42"/>
      <c r="H58" s="40"/>
      <c r="I58" s="40"/>
      <c r="J58" s="44"/>
      <c r="K58" s="44"/>
      <c r="L58" s="44"/>
      <c r="M58" s="44"/>
      <c r="N58" s="44"/>
      <c r="O58" s="44"/>
      <c r="P58" s="44"/>
      <c r="Q58" s="44"/>
    </row>
    <row r="59" spans="1:17" ht="13.5">
      <c r="A59" s="13">
        <v>14</v>
      </c>
      <c r="B59" s="40"/>
      <c r="C59" s="40"/>
      <c r="D59" s="3"/>
      <c r="F59" s="40"/>
      <c r="G59" s="40"/>
      <c r="H59" s="40"/>
      <c r="I59" s="40"/>
      <c r="J59" s="44"/>
      <c r="K59" s="44"/>
      <c r="L59" s="44"/>
      <c r="M59" s="44"/>
      <c r="N59" s="44"/>
      <c r="O59" s="44"/>
      <c r="P59" s="44"/>
      <c r="Q59" s="44"/>
    </row>
    <row r="60" spans="1:17" ht="13.5">
      <c r="A60" s="13">
        <v>15</v>
      </c>
      <c r="B60" s="40"/>
      <c r="C60" s="40"/>
      <c r="D60" s="3"/>
      <c r="F60" s="40"/>
      <c r="G60" s="40"/>
      <c r="H60" s="40"/>
      <c r="I60" s="40"/>
      <c r="J60" s="44"/>
      <c r="K60" s="44"/>
      <c r="L60" s="44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-7.5766200378557471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-1.8375118520188349</v>
      </c>
      <c r="D63" s="31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1" t="str">
        <f t="shared" si="0"/>
        <v/>
      </c>
      <c r="F63" s="31" t="str">
        <f t="shared" si="0"/>
        <v/>
      </c>
      <c r="G63" s="31" t="str">
        <f t="shared" si="0"/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 t="str">
        <f t="shared" si="0"/>
        <v/>
      </c>
      <c r="M63" s="31" t="str">
        <f t="shared" si="0"/>
        <v/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5" zoomScaleNormal="85" workbookViewId="0">
      <selection activeCell="I40" sqref="I40"/>
    </sheetView>
  </sheetViews>
  <sheetFormatPr defaultColWidth="9" defaultRowHeight="12.75"/>
  <cols>
    <col min="1" max="1" width="7.62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5" style="3" customWidth="1"/>
    <col min="10" max="10" width="10.125" style="3" customWidth="1"/>
    <col min="11" max="11" width="8.375" style="3" customWidth="1"/>
    <col min="12" max="12" width="10.375" style="3" customWidth="1"/>
    <col min="13" max="13" width="9.875" style="3" customWidth="1"/>
    <col min="14" max="14" width="10.875" style="3" customWidth="1"/>
    <col min="15" max="15" width="10.125" style="3" customWidth="1"/>
    <col min="16" max="17" width="7.625" style="3" customWidth="1"/>
    <col min="18" max="16384" width="9" style="3"/>
  </cols>
  <sheetData>
    <row r="1" spans="1:19">
      <c r="A1" s="2" t="s">
        <v>21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-6.2561369743295492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1.2354654338851798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40</v>
      </c>
      <c r="K34" s="11" t="s">
        <v>41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5.7435839839999998</v>
      </c>
      <c r="C35" s="58"/>
      <c r="D35" s="3"/>
      <c r="F35" s="40"/>
      <c r="G35" s="42"/>
      <c r="H35" s="42"/>
      <c r="I35" s="40"/>
      <c r="J35" s="42"/>
      <c r="K35" s="42"/>
      <c r="L35" s="40"/>
      <c r="M35" s="40"/>
      <c r="N35" s="40"/>
      <c r="O35" s="40"/>
      <c r="P35" s="42"/>
      <c r="Q35" s="42"/>
    </row>
    <row r="36" spans="1:17" ht="13.5">
      <c r="A36" s="13">
        <v>-9</v>
      </c>
      <c r="B36" s="58">
        <v>6.5790141599999998</v>
      </c>
      <c r="C36" s="58">
        <v>0.24413760400000001</v>
      </c>
      <c r="D36" s="3"/>
      <c r="F36" s="40"/>
      <c r="G36" s="42"/>
      <c r="H36" s="42"/>
      <c r="I36" s="42"/>
      <c r="J36" s="42"/>
      <c r="K36" s="42"/>
      <c r="L36" s="40"/>
      <c r="M36" s="40"/>
      <c r="N36" s="40"/>
      <c r="O36" s="40"/>
      <c r="P36" s="42"/>
      <c r="Q36" s="42"/>
    </row>
    <row r="37" spans="1:17" ht="13.5">
      <c r="A37" s="13">
        <v>-8</v>
      </c>
      <c r="B37" s="58">
        <v>7.7122080080000002</v>
      </c>
      <c r="C37" s="58">
        <v>0.60681597899999995</v>
      </c>
      <c r="D37" s="3"/>
      <c r="F37" s="40"/>
      <c r="G37" s="42"/>
      <c r="H37" s="42"/>
      <c r="I37" s="42"/>
      <c r="J37" s="42"/>
      <c r="K37" s="42"/>
      <c r="L37" s="40"/>
      <c r="M37" s="40"/>
      <c r="N37" s="40"/>
      <c r="O37" s="40"/>
      <c r="P37" s="42"/>
      <c r="Q37" s="42"/>
    </row>
    <row r="38" spans="1:17" ht="13.5">
      <c r="A38" s="13">
        <v>-7</v>
      </c>
      <c r="B38" s="58">
        <v>8.7903652339999994</v>
      </c>
      <c r="C38" s="58">
        <v>1.2841920170000001</v>
      </c>
      <c r="D38" s="3"/>
      <c r="F38" s="40"/>
      <c r="G38" s="42"/>
      <c r="H38" s="42"/>
      <c r="I38" s="42"/>
      <c r="J38" s="42"/>
      <c r="K38" s="42"/>
      <c r="L38" s="40"/>
      <c r="M38" s="40"/>
      <c r="N38" s="40"/>
      <c r="O38" s="40"/>
      <c r="P38" s="42"/>
      <c r="Q38" s="42"/>
    </row>
    <row r="39" spans="1:17" ht="13.5">
      <c r="A39" s="13">
        <v>-6</v>
      </c>
      <c r="B39" s="58">
        <v>10.283414063</v>
      </c>
      <c r="C39" s="58">
        <v>2.0194272459999998</v>
      </c>
      <c r="D39" s="3"/>
      <c r="F39" s="40"/>
      <c r="G39" s="42"/>
      <c r="H39" s="42"/>
      <c r="I39" s="42"/>
      <c r="J39" s="42"/>
      <c r="K39" s="42"/>
      <c r="L39" s="40"/>
      <c r="M39" s="40"/>
      <c r="N39" s="40"/>
      <c r="O39" s="40"/>
      <c r="P39" s="42"/>
      <c r="Q39" s="42"/>
    </row>
    <row r="40" spans="1:17" ht="13.5">
      <c r="A40" s="13">
        <v>-5</v>
      </c>
      <c r="B40" s="58">
        <v>11.777875</v>
      </c>
      <c r="C40" s="58">
        <v>3.1582656249999999</v>
      </c>
      <c r="D40" s="3"/>
      <c r="F40" s="40"/>
      <c r="G40" s="42"/>
      <c r="H40" s="42"/>
      <c r="I40" s="42"/>
      <c r="J40" s="42"/>
      <c r="K40" s="42"/>
      <c r="L40" s="40"/>
      <c r="M40" s="40"/>
      <c r="N40" s="40"/>
      <c r="O40" s="40"/>
      <c r="P40" s="42"/>
      <c r="Q40" s="42"/>
    </row>
    <row r="41" spans="1:17" ht="13.5">
      <c r="A41" s="13">
        <v>-4</v>
      </c>
      <c r="B41" s="58">
        <v>12.74878125</v>
      </c>
      <c r="C41" s="58">
        <v>4.158806641</v>
      </c>
      <c r="D41" s="3"/>
      <c r="F41" s="40"/>
      <c r="G41" s="42"/>
      <c r="H41" s="42"/>
      <c r="I41" s="42"/>
      <c r="J41" s="42"/>
      <c r="K41" s="42"/>
      <c r="L41" s="40"/>
      <c r="M41" s="40"/>
      <c r="N41" s="40"/>
      <c r="O41" s="40"/>
      <c r="P41" s="42"/>
      <c r="Q41" s="42"/>
    </row>
    <row r="42" spans="1:17" ht="13.5">
      <c r="A42" s="13">
        <v>-3</v>
      </c>
      <c r="B42" s="58">
        <v>13.523529297</v>
      </c>
      <c r="C42" s="58">
        <v>5.3131679690000002</v>
      </c>
      <c r="D42" s="3"/>
      <c r="F42" s="40"/>
      <c r="G42" s="42"/>
      <c r="H42" s="42"/>
      <c r="I42" s="42"/>
      <c r="J42" s="42"/>
      <c r="K42" s="42"/>
      <c r="L42" s="40"/>
      <c r="M42" s="40"/>
      <c r="N42" s="40"/>
      <c r="O42" s="40"/>
      <c r="P42" s="42"/>
      <c r="Q42" s="42"/>
    </row>
    <row r="43" spans="1:17" ht="13.5">
      <c r="A43" s="13">
        <v>-2</v>
      </c>
      <c r="B43" s="58">
        <v>13.81000293</v>
      </c>
      <c r="C43" s="58">
        <v>6.2078686520000002</v>
      </c>
      <c r="D43" s="3"/>
      <c r="F43" s="40"/>
      <c r="G43" s="42"/>
      <c r="H43" s="42"/>
      <c r="I43" s="42"/>
      <c r="J43" s="42"/>
      <c r="K43" s="42"/>
      <c r="L43" s="40"/>
      <c r="M43" s="40"/>
      <c r="N43" s="40"/>
      <c r="O43" s="40"/>
      <c r="P43" s="42"/>
      <c r="Q43" s="42"/>
    </row>
    <row r="44" spans="1:17" ht="13.5">
      <c r="A44" s="13">
        <v>-1</v>
      </c>
      <c r="B44" s="58">
        <v>14.007571288999999</v>
      </c>
      <c r="C44" s="58">
        <v>7.3692866209999996</v>
      </c>
      <c r="D44" s="3"/>
      <c r="F44" s="40"/>
      <c r="G44" s="42"/>
      <c r="H44" s="42"/>
      <c r="I44" s="42"/>
      <c r="J44" s="42"/>
      <c r="K44" s="42"/>
      <c r="L44" s="40"/>
      <c r="M44" s="40"/>
      <c r="N44" s="40"/>
      <c r="O44" s="40"/>
      <c r="P44" s="42"/>
      <c r="Q44" s="42"/>
    </row>
    <row r="45" spans="1:17" ht="13.5">
      <c r="A45" s="13">
        <v>0</v>
      </c>
      <c r="B45" s="58">
        <v>14.073897461</v>
      </c>
      <c r="C45" s="58">
        <v>8.4813115230000005</v>
      </c>
      <c r="D45" s="3"/>
      <c r="F45" s="40"/>
      <c r="G45" s="42"/>
      <c r="H45" s="42"/>
      <c r="I45" s="42"/>
      <c r="J45" s="42"/>
      <c r="K45" s="42"/>
      <c r="L45" s="40"/>
      <c r="M45" s="41"/>
      <c r="N45" s="40"/>
      <c r="O45" s="41"/>
      <c r="P45" s="42"/>
      <c r="Q45" s="42"/>
    </row>
    <row r="46" spans="1:17" ht="13.5">
      <c r="A46" s="13">
        <v>1</v>
      </c>
      <c r="B46" s="58">
        <v>14.093654297</v>
      </c>
      <c r="C46" s="58">
        <v>9.5298339839999997</v>
      </c>
      <c r="D46" s="3"/>
      <c r="F46" s="40"/>
      <c r="G46" s="42"/>
      <c r="H46" s="42"/>
      <c r="I46" s="42"/>
      <c r="J46" s="42"/>
      <c r="K46" s="42"/>
      <c r="L46" s="40"/>
      <c r="M46" s="41"/>
      <c r="N46" s="40"/>
      <c r="O46" s="41"/>
      <c r="P46" s="42"/>
      <c r="Q46" s="42"/>
    </row>
    <row r="47" spans="1:17" ht="13.5">
      <c r="A47" s="13">
        <v>2</v>
      </c>
      <c r="B47" s="58">
        <v>14.110588867000001</v>
      </c>
      <c r="C47" s="58">
        <v>11.100499022999999</v>
      </c>
      <c r="D47" s="3"/>
      <c r="F47" s="40"/>
      <c r="G47" s="42"/>
      <c r="H47" s="42"/>
      <c r="I47" s="42"/>
      <c r="J47" s="42"/>
      <c r="K47" s="42"/>
      <c r="L47" s="40"/>
      <c r="M47" s="41"/>
      <c r="N47" s="40"/>
      <c r="O47" s="41"/>
      <c r="P47" s="42"/>
      <c r="Q47" s="42"/>
    </row>
    <row r="48" spans="1:17" ht="13.5">
      <c r="A48" s="13">
        <v>3</v>
      </c>
      <c r="B48" s="58"/>
      <c r="C48" s="58">
        <v>12.088338866999999</v>
      </c>
      <c r="D48" s="3"/>
      <c r="F48" s="40"/>
      <c r="G48" s="42"/>
      <c r="H48" s="42"/>
      <c r="I48" s="42"/>
      <c r="J48" s="42"/>
      <c r="K48" s="42"/>
      <c r="L48" s="40"/>
      <c r="M48" s="41"/>
      <c r="N48" s="40"/>
      <c r="O48" s="41"/>
      <c r="P48" s="42"/>
      <c r="Q48" s="42"/>
    </row>
    <row r="49" spans="1:17" ht="13.5">
      <c r="A49" s="13">
        <v>4</v>
      </c>
      <c r="B49" s="58"/>
      <c r="C49" s="58">
        <v>12.90119043</v>
      </c>
      <c r="D49" s="3"/>
      <c r="F49" s="40"/>
      <c r="G49" s="42"/>
      <c r="H49" s="42"/>
      <c r="I49" s="42"/>
      <c r="J49" s="42"/>
      <c r="K49" s="42"/>
      <c r="L49" s="40"/>
      <c r="M49" s="41"/>
      <c r="N49" s="40"/>
      <c r="O49" s="41"/>
      <c r="P49" s="42"/>
      <c r="Q49" s="42"/>
    </row>
    <row r="50" spans="1:17" ht="13.5">
      <c r="A50" s="13">
        <v>5</v>
      </c>
      <c r="B50" s="58"/>
      <c r="C50" s="58">
        <v>13.505183594</v>
      </c>
      <c r="D50" s="3"/>
      <c r="F50" s="40"/>
      <c r="G50" s="42"/>
      <c r="H50" s="42"/>
      <c r="I50" s="42"/>
      <c r="J50" s="42"/>
      <c r="K50" s="42"/>
      <c r="L50" s="40"/>
      <c r="M50" s="41"/>
      <c r="N50" s="40"/>
      <c r="O50" s="41"/>
      <c r="P50" s="42"/>
      <c r="Q50" s="42"/>
    </row>
    <row r="51" spans="1:17" ht="13.5">
      <c r="A51" s="13">
        <v>6</v>
      </c>
      <c r="B51" s="58"/>
      <c r="C51" s="58">
        <v>13.850927734000001</v>
      </c>
      <c r="D51" s="3"/>
      <c r="F51" s="40"/>
      <c r="G51" s="42"/>
      <c r="H51" s="42"/>
      <c r="I51" s="42"/>
      <c r="J51" s="42"/>
      <c r="K51" s="42"/>
      <c r="L51" s="40"/>
      <c r="M51" s="41"/>
      <c r="N51" s="40"/>
      <c r="O51" s="41"/>
      <c r="P51" s="42"/>
      <c r="Q51" s="42"/>
    </row>
    <row r="52" spans="1:17">
      <c r="A52" s="13">
        <v>7</v>
      </c>
      <c r="B52" s="40"/>
      <c r="C52" s="40"/>
      <c r="D52" s="3"/>
      <c r="F52" s="40"/>
      <c r="G52" s="42"/>
      <c r="H52" s="42"/>
      <c r="I52" s="42"/>
      <c r="J52" s="42"/>
      <c r="K52" s="42"/>
      <c r="L52" s="40"/>
      <c r="M52" s="41"/>
      <c r="N52" s="40"/>
      <c r="O52" s="41"/>
      <c r="P52" s="42"/>
      <c r="Q52" s="42"/>
    </row>
    <row r="53" spans="1:17">
      <c r="A53" s="13">
        <v>8</v>
      </c>
      <c r="B53" s="40"/>
      <c r="C53" s="40"/>
      <c r="D53" s="3"/>
      <c r="F53" s="40"/>
      <c r="G53" s="42"/>
      <c r="H53" s="42"/>
      <c r="I53" s="42"/>
      <c r="J53" s="42"/>
      <c r="K53" s="42"/>
      <c r="L53" s="40"/>
      <c r="M53" s="40"/>
      <c r="N53" s="40"/>
      <c r="O53" s="40"/>
      <c r="P53" s="42"/>
      <c r="Q53" s="42"/>
    </row>
    <row r="54" spans="1:17">
      <c r="A54" s="13">
        <v>9</v>
      </c>
      <c r="B54" s="40"/>
      <c r="C54" s="40"/>
      <c r="D54" s="3"/>
      <c r="F54" s="40"/>
      <c r="G54" s="42"/>
      <c r="H54" s="42"/>
      <c r="I54" s="42"/>
      <c r="J54" s="42"/>
      <c r="K54" s="42"/>
      <c r="L54" s="40"/>
      <c r="M54" s="40"/>
      <c r="N54" s="40"/>
      <c r="O54" s="40"/>
      <c r="P54" s="42"/>
      <c r="Q54" s="42"/>
    </row>
    <row r="55" spans="1:17">
      <c r="A55" s="13">
        <v>10</v>
      </c>
      <c r="B55" s="40"/>
      <c r="C55" s="40"/>
      <c r="D55" s="3"/>
      <c r="F55" s="40"/>
      <c r="G55" s="42"/>
      <c r="H55" s="40"/>
      <c r="I55" s="41"/>
      <c r="J55" s="42"/>
      <c r="K55" s="42"/>
      <c r="L55" s="40"/>
      <c r="M55" s="41"/>
      <c r="N55" s="40"/>
      <c r="O55" s="41"/>
      <c r="P55" s="42"/>
      <c r="Q55" s="42"/>
    </row>
    <row r="56" spans="1:17">
      <c r="A56" s="13">
        <v>11</v>
      </c>
      <c r="B56" s="40"/>
      <c r="C56" s="40"/>
      <c r="D56" s="3"/>
      <c r="F56" s="40"/>
      <c r="G56" s="42"/>
      <c r="H56" s="40"/>
      <c r="I56" s="40"/>
      <c r="J56" s="42"/>
      <c r="K56" s="42"/>
      <c r="L56" s="40"/>
      <c r="M56" s="40"/>
      <c r="N56" s="40"/>
      <c r="O56" s="40"/>
      <c r="P56" s="42"/>
      <c r="Q56" s="42"/>
    </row>
    <row r="57" spans="1:17">
      <c r="A57" s="13">
        <v>12</v>
      </c>
      <c r="B57" s="40"/>
      <c r="C57" s="40"/>
      <c r="D57" s="3"/>
      <c r="F57" s="40"/>
      <c r="G57" s="42"/>
      <c r="H57" s="40"/>
      <c r="I57" s="40"/>
      <c r="J57" s="42"/>
      <c r="K57" s="42"/>
      <c r="L57" s="40"/>
      <c r="M57" s="40"/>
      <c r="N57" s="40"/>
      <c r="O57" s="40"/>
      <c r="P57" s="42"/>
      <c r="Q57" s="42"/>
    </row>
    <row r="58" spans="1:17">
      <c r="A58" s="13">
        <v>13</v>
      </c>
      <c r="B58" s="40"/>
      <c r="C58" s="40"/>
      <c r="D58" s="3"/>
      <c r="F58" s="40"/>
      <c r="G58" s="42"/>
      <c r="H58" s="40"/>
      <c r="I58" s="40"/>
      <c r="J58" s="42"/>
      <c r="K58" s="42"/>
      <c r="L58" s="40"/>
      <c r="M58" s="40"/>
      <c r="N58" s="40"/>
      <c r="O58" s="40"/>
      <c r="P58" s="42"/>
      <c r="Q58" s="42"/>
    </row>
    <row r="59" spans="1:17">
      <c r="A59" s="13">
        <v>14</v>
      </c>
      <c r="B59" s="40"/>
      <c r="C59" s="40"/>
      <c r="D59" s="3"/>
      <c r="F59" s="40"/>
      <c r="G59" s="40"/>
      <c r="H59" s="40"/>
      <c r="I59" s="40"/>
      <c r="J59" s="42"/>
      <c r="K59" s="42"/>
      <c r="L59" s="40"/>
      <c r="M59" s="40"/>
      <c r="N59" s="40"/>
      <c r="O59" s="40"/>
      <c r="P59" s="42"/>
      <c r="Q59" s="42"/>
    </row>
    <row r="60" spans="1:17">
      <c r="A60" s="13">
        <v>15</v>
      </c>
      <c r="B60" s="40"/>
      <c r="C60" s="40"/>
      <c r="D60" s="3"/>
      <c r="F60" s="40"/>
      <c r="G60" s="40"/>
      <c r="H60" s="40"/>
      <c r="I60" s="40"/>
      <c r="J60" s="42"/>
      <c r="K60" s="42"/>
      <c r="L60" s="40"/>
      <c r="M60" s="40"/>
      <c r="N60" s="40"/>
      <c r="O60" s="40"/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-6.2561369743295492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1.2354654338851798</v>
      </c>
      <c r="D63" s="31" t="str">
        <f t="shared" si="0"/>
        <v/>
      </c>
      <c r="E63" s="31" t="str">
        <f t="shared" si="0"/>
        <v/>
      </c>
      <c r="F63" s="31" t="str">
        <f t="shared" si="0"/>
        <v/>
      </c>
      <c r="G63" s="31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 t="str">
        <f t="shared" si="0"/>
        <v/>
      </c>
      <c r="M63" s="31" t="str">
        <f t="shared" si="0"/>
        <v/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C48" sqref="C48"/>
    </sheetView>
  </sheetViews>
  <sheetFormatPr defaultColWidth="9" defaultRowHeight="12.75"/>
  <cols>
    <col min="1" max="1" width="7.625" style="3" customWidth="1"/>
    <col min="2" max="2" width="10.37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5" style="3" customWidth="1"/>
    <col min="8" max="8" width="10.375" style="3" customWidth="1"/>
    <col min="9" max="9" width="9.125" style="3" customWidth="1"/>
    <col min="10" max="10" width="11.625" style="3" customWidth="1"/>
    <col min="11" max="11" width="10.125" style="3" customWidth="1"/>
    <col min="12" max="12" width="10.625" style="3" customWidth="1"/>
    <col min="13" max="14" width="9.875" style="3" customWidth="1"/>
    <col min="15" max="15" width="9.625" style="3" customWidth="1"/>
    <col min="16" max="17" width="7.625" style="3" customWidth="1"/>
    <col min="18" max="16384" width="9" style="3"/>
  </cols>
  <sheetData>
    <row r="1" spans="1:19">
      <c r="A1" s="2" t="s">
        <v>20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-6.6521338482423626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1.9581461215411569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10.561557617</v>
      </c>
      <c r="C35" s="58"/>
      <c r="D35" s="40"/>
      <c r="E35" s="40"/>
      <c r="F35" s="44"/>
      <c r="G35" s="42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13.5">
      <c r="A36" s="13">
        <v>-9</v>
      </c>
      <c r="B36" s="58">
        <v>10.839549805000001</v>
      </c>
      <c r="C36" s="58">
        <v>0.292960785</v>
      </c>
      <c r="D36" s="40"/>
      <c r="E36" s="40"/>
      <c r="F36" s="44"/>
      <c r="G36" s="44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13.5">
      <c r="A37" s="13">
        <v>-8</v>
      </c>
      <c r="B37" s="58">
        <v>11.686356444999999</v>
      </c>
      <c r="C37" s="58">
        <v>1.2595175780000001</v>
      </c>
      <c r="D37" s="40"/>
      <c r="E37" s="40"/>
      <c r="F37" s="44"/>
      <c r="G37" s="44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3.5">
      <c r="A38" s="13">
        <v>-7</v>
      </c>
      <c r="B38" s="58">
        <v>13.935953124999999</v>
      </c>
      <c r="C38" s="58">
        <v>2.384315918</v>
      </c>
      <c r="D38" s="40"/>
      <c r="E38" s="40"/>
      <c r="F38" s="44"/>
      <c r="G38" s="44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3.5">
      <c r="A39" s="13">
        <v>-6</v>
      </c>
      <c r="B39" s="58">
        <v>17.115753905999998</v>
      </c>
      <c r="C39" s="58">
        <v>4.3794433589999997</v>
      </c>
      <c r="D39" s="40"/>
      <c r="E39" s="40"/>
      <c r="F39" s="44"/>
      <c r="G39" s="44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ht="13.5">
      <c r="A40" s="13">
        <v>-5</v>
      </c>
      <c r="B40" s="58">
        <v>19.564220703</v>
      </c>
      <c r="C40" s="58">
        <v>6.043118164</v>
      </c>
      <c r="D40" s="40"/>
      <c r="E40" s="40"/>
      <c r="F40" s="44"/>
      <c r="G40" s="44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13.5">
      <c r="A41" s="13">
        <v>-4</v>
      </c>
      <c r="B41" s="58">
        <v>20.971289063</v>
      </c>
      <c r="C41" s="58">
        <v>7.7923295899999996</v>
      </c>
      <c r="D41" s="40"/>
      <c r="E41" s="40"/>
      <c r="F41" s="44"/>
      <c r="G41" s="44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ht="13.5">
      <c r="A42" s="13">
        <v>-3</v>
      </c>
      <c r="B42" s="58">
        <v>21.272802733999999</v>
      </c>
      <c r="C42" s="58">
        <v>8.9791416020000003</v>
      </c>
      <c r="D42" s="40"/>
      <c r="E42" s="40"/>
      <c r="F42" s="44"/>
      <c r="G42" s="44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13.5">
      <c r="A43" s="13">
        <v>-2</v>
      </c>
      <c r="B43" s="58">
        <v>21.360478516000001</v>
      </c>
      <c r="C43" s="58">
        <v>9.9200380859999999</v>
      </c>
      <c r="D43" s="40"/>
      <c r="E43" s="40"/>
      <c r="F43" s="44"/>
      <c r="G43" s="44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13.5">
      <c r="A44" s="13">
        <v>-1</v>
      </c>
      <c r="B44" s="58">
        <v>21.381861327999999</v>
      </c>
      <c r="C44" s="58">
        <v>10.638540039</v>
      </c>
      <c r="D44" s="40"/>
      <c r="E44" s="40"/>
      <c r="F44" s="44"/>
      <c r="G44" s="44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3.5">
      <c r="A45" s="13">
        <v>0</v>
      </c>
      <c r="B45" s="58">
        <v>21.381861327999999</v>
      </c>
      <c r="C45" s="58">
        <v>11.851012695</v>
      </c>
      <c r="D45" s="40"/>
      <c r="E45" s="40"/>
      <c r="F45" s="44"/>
      <c r="G45" s="44"/>
      <c r="H45" s="40"/>
      <c r="I45" s="40"/>
      <c r="J45" s="40"/>
      <c r="K45" s="40"/>
      <c r="L45" s="40"/>
      <c r="M45" s="41"/>
      <c r="N45" s="40"/>
      <c r="O45" s="40"/>
      <c r="P45" s="40"/>
      <c r="Q45" s="40"/>
    </row>
    <row r="46" spans="1:17" ht="13.5">
      <c r="A46" s="13">
        <v>1</v>
      </c>
      <c r="B46" s="58">
        <v>21.384</v>
      </c>
      <c r="C46" s="58">
        <v>13.095561523000001</v>
      </c>
      <c r="D46" s="40"/>
      <c r="E46" s="40"/>
      <c r="F46" s="44"/>
      <c r="G46" s="44"/>
      <c r="H46" s="40"/>
      <c r="I46" s="40"/>
      <c r="J46" s="40"/>
      <c r="K46" s="40"/>
      <c r="L46" s="40"/>
      <c r="M46" s="41"/>
      <c r="N46" s="40"/>
      <c r="O46" s="40"/>
      <c r="P46" s="40"/>
      <c r="Q46" s="40"/>
    </row>
    <row r="47" spans="1:17" ht="13.5">
      <c r="A47" s="13">
        <v>2</v>
      </c>
      <c r="B47" s="58">
        <v>21.384</v>
      </c>
      <c r="C47" s="58">
        <v>15.056474609</v>
      </c>
      <c r="D47" s="40"/>
      <c r="E47" s="40"/>
      <c r="F47" s="44"/>
      <c r="G47" s="44"/>
      <c r="H47" s="40"/>
      <c r="I47" s="40"/>
      <c r="J47" s="40"/>
      <c r="K47" s="40"/>
      <c r="L47" s="40"/>
      <c r="M47" s="41"/>
      <c r="N47" s="40"/>
      <c r="O47" s="40"/>
      <c r="P47" s="40"/>
      <c r="Q47" s="40"/>
    </row>
    <row r="48" spans="1:17" ht="13.5">
      <c r="A48" s="13">
        <v>3</v>
      </c>
      <c r="B48" s="58"/>
      <c r="C48" s="58">
        <v>17.6439375</v>
      </c>
      <c r="D48" s="40"/>
      <c r="E48" s="40"/>
      <c r="F48" s="40"/>
      <c r="G48" s="44"/>
      <c r="H48" s="40"/>
      <c r="I48" s="40"/>
      <c r="J48" s="40"/>
      <c r="K48" s="40"/>
      <c r="L48" s="40"/>
      <c r="M48" s="41"/>
      <c r="N48" s="40"/>
      <c r="O48" s="40"/>
      <c r="P48" s="40"/>
      <c r="Q48" s="40"/>
    </row>
    <row r="49" spans="1:17" ht="13.5">
      <c r="A49" s="13">
        <v>4</v>
      </c>
      <c r="B49" s="58"/>
      <c r="C49" s="58">
        <v>19.279814453</v>
      </c>
      <c r="D49" s="40"/>
      <c r="E49" s="40"/>
      <c r="F49" s="40"/>
      <c r="G49" s="44"/>
      <c r="H49" s="40"/>
      <c r="I49" s="40"/>
      <c r="J49" s="40"/>
      <c r="K49" s="40"/>
      <c r="L49" s="40"/>
      <c r="M49" s="41"/>
      <c r="N49" s="40"/>
      <c r="O49" s="40"/>
      <c r="P49" s="40"/>
      <c r="Q49" s="40"/>
    </row>
    <row r="50" spans="1:17" ht="13.5">
      <c r="A50" s="13">
        <v>5</v>
      </c>
      <c r="B50" s="58"/>
      <c r="C50" s="58">
        <v>20.517947266</v>
      </c>
      <c r="D50" s="40"/>
      <c r="E50" s="40"/>
      <c r="F50" s="40"/>
      <c r="G50" s="44"/>
      <c r="H50" s="40"/>
      <c r="I50" s="40"/>
      <c r="J50" s="40"/>
      <c r="K50" s="40"/>
      <c r="L50" s="40"/>
      <c r="M50" s="41"/>
      <c r="N50" s="40"/>
      <c r="O50" s="40"/>
      <c r="P50" s="40"/>
      <c r="Q50" s="40"/>
    </row>
    <row r="51" spans="1:17" ht="13.5">
      <c r="A51" s="13">
        <v>6</v>
      </c>
      <c r="B51" s="58"/>
      <c r="C51" s="58">
        <v>21.022611328</v>
      </c>
      <c r="D51" s="40"/>
      <c r="E51" s="40"/>
      <c r="F51" s="40"/>
      <c r="G51" s="44"/>
      <c r="H51" s="40"/>
      <c r="I51" s="40"/>
      <c r="J51" s="40"/>
      <c r="K51" s="40"/>
      <c r="L51" s="40"/>
      <c r="M51" s="41"/>
      <c r="N51" s="40"/>
      <c r="O51" s="40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-6.6521338482423626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1.9581461215411569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G55" sqref="G55"/>
    </sheetView>
  </sheetViews>
  <sheetFormatPr defaultColWidth="9" defaultRowHeight="12.75"/>
  <cols>
    <col min="1" max="2" width="7.625" style="3" customWidth="1"/>
    <col min="3" max="4" width="7.625" style="4" customWidth="1"/>
    <col min="5" max="17" width="7.625" style="3" customWidth="1"/>
    <col min="18" max="16384" width="9" style="3"/>
  </cols>
  <sheetData>
    <row r="1" spans="1:19">
      <c r="A1" s="2" t="s">
        <v>19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-4.4895481982704606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-1.4272913867059436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1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44</v>
      </c>
      <c r="K34" s="11" t="s">
        <v>45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1.4669880369999999</v>
      </c>
      <c r="C35" s="58"/>
      <c r="D35" s="3"/>
      <c r="F35" s="40"/>
      <c r="G35" s="42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13.5">
      <c r="A36" s="13">
        <v>-9</v>
      </c>
      <c r="B36" s="58">
        <v>1.8256080320000001</v>
      </c>
      <c r="C36" s="58">
        <v>0.42208801299999998</v>
      </c>
      <c r="D36" s="3"/>
      <c r="F36" s="40"/>
      <c r="G36" s="42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13.5">
      <c r="A37" s="13">
        <v>-8</v>
      </c>
      <c r="B37" s="58">
        <v>2.1826799320000001</v>
      </c>
      <c r="C37" s="58">
        <v>0.89680798299999998</v>
      </c>
      <c r="D37" s="3"/>
      <c r="F37" s="40"/>
      <c r="G37" s="42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3.5">
      <c r="A38" s="13">
        <v>-7</v>
      </c>
      <c r="B38" s="58">
        <v>2.5170480959999999</v>
      </c>
      <c r="C38" s="58">
        <v>1.395780029</v>
      </c>
      <c r="D38" s="3"/>
      <c r="F38" s="40"/>
      <c r="G38" s="42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3.5">
      <c r="A39" s="13">
        <v>-6</v>
      </c>
      <c r="B39" s="58">
        <v>2.9350080570000001</v>
      </c>
      <c r="C39" s="58">
        <v>1.801355957</v>
      </c>
      <c r="D39" s="3"/>
      <c r="F39" s="40"/>
      <c r="G39" s="42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ht="13.5">
      <c r="A40" s="13">
        <v>-5</v>
      </c>
      <c r="B40" s="58">
        <v>3.3668999020000001</v>
      </c>
      <c r="C40" s="58">
        <v>2.1512041019999999</v>
      </c>
      <c r="D40" s="3"/>
      <c r="F40" s="40"/>
      <c r="G40" s="42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13.5">
      <c r="A41" s="13">
        <v>-4</v>
      </c>
      <c r="B41" s="58">
        <v>3.8638081049999999</v>
      </c>
      <c r="C41" s="58">
        <v>2.5211760249999999</v>
      </c>
      <c r="D41" s="3"/>
      <c r="F41" s="40"/>
      <c r="G41" s="42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ht="13.5">
      <c r="A42" s="13">
        <v>-3</v>
      </c>
      <c r="B42" s="58">
        <v>4.3127280270000004</v>
      </c>
      <c r="C42" s="58">
        <v>2.9324279789999999</v>
      </c>
      <c r="D42" s="3"/>
      <c r="F42" s="40"/>
      <c r="G42" s="42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13.5">
      <c r="A43" s="13">
        <v>-2</v>
      </c>
      <c r="B43" s="58">
        <v>4.7312041020000004</v>
      </c>
      <c r="C43" s="58">
        <v>3.3643200680000001</v>
      </c>
      <c r="D43" s="3"/>
      <c r="F43" s="40"/>
      <c r="G43" s="42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13.5">
      <c r="A44" s="13">
        <v>-1</v>
      </c>
      <c r="B44" s="58">
        <v>4.9747558590000001</v>
      </c>
      <c r="C44" s="58">
        <v>3.8085959470000001</v>
      </c>
      <c r="D44" s="3"/>
      <c r="F44" s="40"/>
      <c r="G44" s="42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3.5">
      <c r="A45" s="13">
        <v>0</v>
      </c>
      <c r="B45" s="58">
        <v>5.0862119139999997</v>
      </c>
      <c r="C45" s="58">
        <v>4.2719638670000002</v>
      </c>
      <c r="D45" s="3"/>
      <c r="F45" s="40"/>
      <c r="G45" s="42"/>
      <c r="H45" s="40"/>
      <c r="I45" s="41"/>
      <c r="J45" s="40"/>
      <c r="K45" s="40"/>
      <c r="L45" s="40"/>
      <c r="M45" s="41"/>
      <c r="N45" s="40"/>
      <c r="O45" s="41"/>
      <c r="P45" s="40"/>
      <c r="Q45" s="40"/>
    </row>
    <row r="46" spans="1:17" ht="13.5">
      <c r="A46" s="13">
        <v>1</v>
      </c>
      <c r="B46" s="58">
        <v>5.1347158200000003</v>
      </c>
      <c r="C46" s="58">
        <v>4.6347119140000004</v>
      </c>
      <c r="D46" s="3"/>
      <c r="F46" s="40"/>
      <c r="G46" s="42"/>
      <c r="H46" s="40"/>
      <c r="I46" s="41"/>
      <c r="J46" s="40"/>
      <c r="K46" s="40"/>
      <c r="L46" s="40"/>
      <c r="M46" s="41"/>
      <c r="N46" s="40"/>
      <c r="O46" s="41"/>
      <c r="P46" s="40"/>
      <c r="Q46" s="40"/>
    </row>
    <row r="47" spans="1:17" ht="13.5">
      <c r="A47" s="13">
        <v>2</v>
      </c>
      <c r="B47" s="58">
        <v>5.1512280270000002</v>
      </c>
      <c r="C47" s="58">
        <v>4.8916801760000004</v>
      </c>
      <c r="D47" s="3"/>
      <c r="F47" s="40"/>
      <c r="G47" s="42"/>
      <c r="H47" s="40"/>
      <c r="I47" s="41"/>
      <c r="J47" s="40"/>
      <c r="K47" s="40"/>
      <c r="L47" s="40"/>
      <c r="M47" s="41"/>
      <c r="N47" s="40"/>
      <c r="O47" s="41"/>
      <c r="P47" s="40"/>
      <c r="Q47" s="40"/>
    </row>
    <row r="48" spans="1:17" ht="13.5">
      <c r="A48" s="13">
        <v>3</v>
      </c>
      <c r="B48" s="58"/>
      <c r="C48" s="58">
        <v>5.0392558589999998</v>
      </c>
      <c r="D48" s="3"/>
      <c r="F48" s="40"/>
      <c r="G48" s="42"/>
      <c r="H48" s="40"/>
      <c r="I48" s="41"/>
      <c r="J48" s="40"/>
      <c r="K48" s="40"/>
      <c r="L48" s="40"/>
      <c r="M48" s="41"/>
      <c r="N48" s="40"/>
      <c r="O48" s="41"/>
      <c r="P48" s="40"/>
      <c r="Q48" s="40"/>
    </row>
    <row r="49" spans="1:17" ht="13.5">
      <c r="A49" s="13">
        <v>4</v>
      </c>
      <c r="B49" s="58"/>
      <c r="C49" s="58">
        <v>5.1166557619999997</v>
      </c>
      <c r="D49" s="3"/>
      <c r="F49" s="40"/>
      <c r="G49" s="42"/>
      <c r="H49" s="40"/>
      <c r="I49" s="41"/>
      <c r="J49" s="40"/>
      <c r="K49" s="40"/>
      <c r="L49" s="40"/>
      <c r="M49" s="41"/>
      <c r="N49" s="40"/>
      <c r="O49" s="41"/>
      <c r="P49" s="40"/>
      <c r="Q49" s="40"/>
    </row>
    <row r="50" spans="1:17" ht="13.5">
      <c r="A50" s="13">
        <v>5</v>
      </c>
      <c r="B50" s="58"/>
      <c r="C50" s="58">
        <v>5.1481318360000001</v>
      </c>
      <c r="D50" s="3"/>
      <c r="F50" s="40"/>
      <c r="G50" s="42"/>
      <c r="H50" s="40"/>
      <c r="I50" s="41"/>
      <c r="J50" s="40"/>
      <c r="K50" s="40"/>
      <c r="L50" s="40"/>
      <c r="M50" s="41"/>
      <c r="N50" s="40"/>
      <c r="O50" s="41"/>
      <c r="P50" s="40"/>
      <c r="Q50" s="40"/>
    </row>
    <row r="51" spans="1:17" ht="13.5">
      <c r="A51" s="13">
        <v>6</v>
      </c>
      <c r="B51" s="58"/>
      <c r="C51" s="58">
        <v>5.151744141</v>
      </c>
      <c r="D51" s="3"/>
      <c r="F51" s="40"/>
      <c r="G51" s="42"/>
      <c r="H51" s="40"/>
      <c r="I51" s="41"/>
      <c r="J51" s="40"/>
      <c r="K51" s="40"/>
      <c r="L51" s="40"/>
      <c r="M51" s="41"/>
      <c r="N51" s="40"/>
      <c r="O51" s="4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-4.4895481982704606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-1.4272913867059436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B35" sqref="B35:C51"/>
    </sheetView>
  </sheetViews>
  <sheetFormatPr defaultColWidth="9" defaultRowHeight="12.75"/>
  <cols>
    <col min="1" max="2" width="7.625" style="3" customWidth="1"/>
    <col min="3" max="4" width="7.625" style="4" customWidth="1"/>
    <col min="5" max="17" width="7.6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-1.5365887885320781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2.5695424392538895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46</v>
      </c>
      <c r="K34" s="11" t="s">
        <v>47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1.4690592039999999</v>
      </c>
      <c r="C35" s="58"/>
      <c r="D35" s="3"/>
      <c r="F35" s="40"/>
      <c r="G35" s="42"/>
      <c r="L35" s="40"/>
      <c r="M35" s="40"/>
      <c r="N35" s="48"/>
      <c r="O35" s="48"/>
    </row>
    <row r="36" spans="1:17" ht="13.5">
      <c r="A36" s="13">
        <v>-9</v>
      </c>
      <c r="B36" s="58">
        <v>3.2711616210000001</v>
      </c>
      <c r="C36" s="58">
        <v>0</v>
      </c>
      <c r="D36" s="3"/>
      <c r="F36" s="40"/>
      <c r="G36" s="42"/>
      <c r="L36" s="40"/>
      <c r="M36" s="40"/>
      <c r="N36" s="48"/>
      <c r="O36" s="48"/>
    </row>
    <row r="37" spans="1:17" ht="13.5">
      <c r="A37" s="13">
        <v>-8</v>
      </c>
      <c r="B37" s="58">
        <v>4.3591967770000002</v>
      </c>
      <c r="C37" s="58">
        <v>8.4671999999999994E-3</v>
      </c>
      <c r="D37" s="3"/>
      <c r="F37" s="40"/>
      <c r="G37" s="42"/>
      <c r="L37" s="40"/>
      <c r="M37" s="40"/>
      <c r="N37" s="48"/>
      <c r="O37" s="48"/>
    </row>
    <row r="38" spans="1:17" ht="13.5">
      <c r="A38" s="13">
        <v>-7</v>
      </c>
      <c r="B38" s="58">
        <v>5.1861601559999997</v>
      </c>
      <c r="C38" s="58">
        <v>0.13829760699999999</v>
      </c>
      <c r="D38" s="3"/>
      <c r="F38" s="40"/>
      <c r="G38" s="42"/>
      <c r="L38" s="40"/>
      <c r="M38" s="40"/>
      <c r="N38" s="48"/>
      <c r="O38" s="48"/>
    </row>
    <row r="39" spans="1:17" ht="13.5">
      <c r="A39" s="13">
        <v>-6</v>
      </c>
      <c r="B39" s="58">
        <v>6.0752158200000004</v>
      </c>
      <c r="C39" s="58">
        <v>0.93985919200000001</v>
      </c>
      <c r="D39" s="3"/>
      <c r="F39" s="40"/>
      <c r="G39" s="42"/>
      <c r="L39" s="40"/>
      <c r="M39" s="40"/>
      <c r="N39" s="48"/>
      <c r="O39" s="48"/>
    </row>
    <row r="40" spans="1:17" ht="13.5">
      <c r="A40" s="13">
        <v>-5</v>
      </c>
      <c r="B40" s="58">
        <v>6.8104511719999996</v>
      </c>
      <c r="C40" s="58">
        <v>2.4710112299999998</v>
      </c>
      <c r="D40" s="3"/>
      <c r="F40" s="40"/>
      <c r="G40" s="42"/>
      <c r="L40" s="40"/>
      <c r="M40" s="40"/>
      <c r="N40" s="48"/>
      <c r="O40" s="48"/>
    </row>
    <row r="41" spans="1:17" ht="13.5">
      <c r="A41" s="13">
        <v>-4</v>
      </c>
      <c r="B41" s="58">
        <v>7.2690913090000002</v>
      </c>
      <c r="C41" s="58">
        <v>3.8596320799999999</v>
      </c>
      <c r="D41" s="3"/>
      <c r="F41" s="40"/>
      <c r="G41" s="42"/>
      <c r="L41" s="40"/>
      <c r="M41" s="40"/>
      <c r="N41" s="48"/>
      <c r="O41" s="48"/>
    </row>
    <row r="42" spans="1:17" ht="13.5">
      <c r="A42" s="13">
        <v>-3</v>
      </c>
      <c r="B42" s="58">
        <v>7.912598633</v>
      </c>
      <c r="C42" s="58">
        <v>4.9025087889999996</v>
      </c>
      <c r="D42" s="3"/>
      <c r="F42" s="40"/>
      <c r="G42" s="42"/>
      <c r="L42" s="40"/>
      <c r="M42" s="40"/>
      <c r="N42" s="48"/>
      <c r="O42" s="48"/>
    </row>
    <row r="43" spans="1:17" ht="13.5">
      <c r="A43" s="13">
        <v>-2</v>
      </c>
      <c r="B43" s="58">
        <v>9.0937724610000004</v>
      </c>
      <c r="C43" s="58">
        <v>5.7054814450000002</v>
      </c>
      <c r="D43" s="3"/>
      <c r="F43" s="40"/>
      <c r="G43" s="42"/>
      <c r="L43" s="40"/>
      <c r="M43" s="40"/>
      <c r="N43" s="48"/>
      <c r="O43" s="48"/>
    </row>
    <row r="44" spans="1:17" ht="13.5">
      <c r="A44" s="13">
        <v>-1</v>
      </c>
      <c r="B44" s="58">
        <v>10.871884766000001</v>
      </c>
      <c r="C44" s="58">
        <v>6.4999873050000003</v>
      </c>
      <c r="D44" s="3"/>
      <c r="F44" s="40"/>
      <c r="G44" s="42"/>
      <c r="L44" s="40"/>
      <c r="M44" s="40"/>
      <c r="N44" s="48"/>
      <c r="O44" s="48"/>
    </row>
    <row r="45" spans="1:17" ht="13.5">
      <c r="A45" s="13">
        <v>0</v>
      </c>
      <c r="B45" s="58">
        <v>12.401625977</v>
      </c>
      <c r="C45" s="58">
        <v>7.2069985350000003</v>
      </c>
      <c r="D45" s="3"/>
      <c r="F45" s="40"/>
      <c r="G45" s="42"/>
      <c r="L45" s="40"/>
      <c r="M45" s="41"/>
      <c r="N45" s="48"/>
      <c r="O45" s="49"/>
    </row>
    <row r="46" spans="1:17" ht="13.5">
      <c r="A46" s="13">
        <v>1</v>
      </c>
      <c r="B46" s="58">
        <v>13.430390624999999</v>
      </c>
      <c r="C46" s="58">
        <v>7.9916254880000004</v>
      </c>
      <c r="D46" s="3"/>
      <c r="F46" s="40"/>
      <c r="G46" s="42"/>
      <c r="L46" s="40"/>
      <c r="M46" s="41"/>
      <c r="N46" s="48"/>
      <c r="O46" s="49"/>
    </row>
    <row r="47" spans="1:17" ht="13.5">
      <c r="A47" s="13">
        <v>2</v>
      </c>
      <c r="B47" s="58">
        <v>13.900320313</v>
      </c>
      <c r="C47" s="58">
        <v>9.0613154300000005</v>
      </c>
      <c r="D47" s="3"/>
      <c r="F47" s="40"/>
      <c r="G47" s="42"/>
      <c r="L47" s="40"/>
      <c r="M47" s="41"/>
      <c r="N47" s="48"/>
      <c r="O47" s="49"/>
    </row>
    <row r="48" spans="1:17" ht="13.5">
      <c r="A48" s="13">
        <v>3</v>
      </c>
      <c r="B48" s="58"/>
      <c r="C48" s="58">
        <v>10.544486328</v>
      </c>
      <c r="D48" s="3"/>
      <c r="F48" s="40"/>
      <c r="G48" s="42"/>
      <c r="L48" s="40"/>
      <c r="M48" s="41"/>
      <c r="N48" s="48"/>
      <c r="O48" s="49"/>
    </row>
    <row r="49" spans="1:17" ht="13.5">
      <c r="A49" s="13">
        <v>4</v>
      </c>
      <c r="B49" s="58"/>
      <c r="C49" s="58">
        <v>12.038947265999999</v>
      </c>
      <c r="D49" s="3"/>
      <c r="F49" s="40"/>
      <c r="G49" s="42"/>
      <c r="L49" s="40"/>
      <c r="M49" s="41"/>
      <c r="N49" s="48"/>
      <c r="O49" s="49"/>
    </row>
    <row r="50" spans="1:17" ht="13.5">
      <c r="A50" s="13">
        <v>5</v>
      </c>
      <c r="B50" s="58"/>
      <c r="C50" s="58">
        <v>13.149561522999999</v>
      </c>
      <c r="D50" s="3"/>
      <c r="F50" s="40"/>
      <c r="G50" s="42"/>
      <c r="L50" s="40"/>
      <c r="M50" s="41"/>
      <c r="N50" s="48"/>
      <c r="O50" s="49"/>
    </row>
    <row r="51" spans="1:17" ht="13.5">
      <c r="A51" s="13">
        <v>6</v>
      </c>
      <c r="B51" s="58"/>
      <c r="C51" s="58">
        <v>13.725331055</v>
      </c>
      <c r="D51" s="3"/>
      <c r="F51" s="40"/>
      <c r="G51" s="42"/>
      <c r="H51" s="40"/>
      <c r="I51" s="41"/>
      <c r="L51" s="40"/>
      <c r="M51" s="41"/>
      <c r="N51" s="48"/>
      <c r="O51" s="49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-1.5365887885320781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2.5695424392538895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G49" sqref="G49"/>
    </sheetView>
  </sheetViews>
  <sheetFormatPr defaultColWidth="9" defaultRowHeight="12.75"/>
  <cols>
    <col min="1" max="1" width="7.625" style="3" customWidth="1"/>
    <col min="2" max="2" width="10" style="3" customWidth="1"/>
    <col min="3" max="3" width="10" style="4" customWidth="1"/>
    <col min="4" max="4" width="7.625" style="4" customWidth="1"/>
    <col min="5" max="5" width="7.625" style="3" customWidth="1"/>
    <col min="6" max="6" width="10.5" style="3" customWidth="1"/>
    <col min="7" max="7" width="10.375" style="3" customWidth="1"/>
    <col min="8" max="8" width="11.375" style="3" customWidth="1"/>
    <col min="9" max="9" width="9.125" style="3" customWidth="1"/>
    <col min="10" max="10" width="9.875" style="3" customWidth="1"/>
    <col min="11" max="11" width="10.5" style="3" customWidth="1"/>
    <col min="12" max="12" width="9.875" style="3" customWidth="1"/>
    <col min="13" max="13" width="9.5" style="3" customWidth="1"/>
    <col min="14" max="17" width="7.625" style="3" customWidth="1"/>
    <col min="18" max="16384" width="9" style="3"/>
  </cols>
  <sheetData>
    <row r="1" spans="1:19">
      <c r="A1" s="2" t="s">
        <v>17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-1.57257647285804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3.127111319146834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15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6.2548198240000001</v>
      </c>
      <c r="C35" s="58"/>
      <c r="D35" s="3"/>
      <c r="F35" s="40"/>
      <c r="G35" s="42"/>
      <c r="H35" s="40"/>
      <c r="I35" s="40"/>
      <c r="J35" s="40"/>
      <c r="K35" s="40"/>
      <c r="L35" s="40"/>
      <c r="M35" s="40"/>
      <c r="N35" s="50"/>
      <c r="O35" s="50"/>
      <c r="P35" s="40"/>
      <c r="Q35" s="40"/>
    </row>
    <row r="36" spans="1:17" ht="13.5">
      <c r="A36" s="13">
        <v>-9</v>
      </c>
      <c r="B36" s="58">
        <v>7.251314453</v>
      </c>
      <c r="C36" s="58">
        <v>2.1383999999999999E-3</v>
      </c>
      <c r="D36" s="3"/>
      <c r="F36" s="40"/>
      <c r="G36" s="42"/>
      <c r="H36" s="40"/>
      <c r="I36" s="40"/>
      <c r="J36" s="40"/>
      <c r="K36" s="40"/>
      <c r="L36" s="40"/>
      <c r="M36" s="40"/>
      <c r="N36" s="50"/>
      <c r="O36" s="50"/>
      <c r="P36" s="40"/>
      <c r="Q36" s="40"/>
    </row>
    <row r="37" spans="1:17" ht="13.5">
      <c r="A37" s="13">
        <v>-8</v>
      </c>
      <c r="B37" s="58">
        <v>8.6391357420000006</v>
      </c>
      <c r="C37" s="58">
        <v>2.9937598999999999E-2</v>
      </c>
      <c r="D37" s="3"/>
      <c r="F37" s="40"/>
      <c r="G37" s="42"/>
      <c r="H37" s="40"/>
      <c r="I37" s="40"/>
      <c r="J37" s="40"/>
      <c r="K37" s="40"/>
      <c r="L37" s="40"/>
      <c r="M37" s="40"/>
      <c r="N37" s="50"/>
      <c r="O37" s="50"/>
      <c r="P37" s="40"/>
      <c r="Q37" s="40"/>
    </row>
    <row r="38" spans="1:17" ht="13.5">
      <c r="A38" s="13">
        <v>-7</v>
      </c>
      <c r="B38" s="58">
        <v>10.255766602</v>
      </c>
      <c r="C38" s="58">
        <v>0.83183758500000005</v>
      </c>
      <c r="D38" s="3"/>
      <c r="F38" s="40"/>
      <c r="G38" s="42"/>
      <c r="H38" s="40"/>
      <c r="I38" s="40"/>
      <c r="J38" s="40"/>
      <c r="K38" s="40"/>
      <c r="L38" s="40"/>
      <c r="M38" s="40"/>
      <c r="N38" s="50"/>
      <c r="O38" s="50"/>
      <c r="P38" s="40"/>
      <c r="Q38" s="40"/>
    </row>
    <row r="39" spans="1:17" ht="13.5">
      <c r="A39" s="13">
        <v>-6</v>
      </c>
      <c r="B39" s="58">
        <v>10.668477539</v>
      </c>
      <c r="C39" s="58">
        <v>3.588235107</v>
      </c>
      <c r="D39" s="3"/>
      <c r="F39" s="40"/>
      <c r="G39" s="42"/>
      <c r="H39" s="40"/>
      <c r="I39" s="40"/>
      <c r="J39" s="40"/>
      <c r="K39" s="40"/>
      <c r="L39" s="40"/>
      <c r="M39" s="40"/>
      <c r="N39" s="50"/>
      <c r="O39" s="50"/>
      <c r="P39" s="40"/>
      <c r="Q39" s="40"/>
    </row>
    <row r="40" spans="1:17" ht="13.5">
      <c r="A40" s="13">
        <v>-5</v>
      </c>
      <c r="B40" s="58">
        <v>10.692</v>
      </c>
      <c r="C40" s="58">
        <v>5.8998457030000004</v>
      </c>
      <c r="D40" s="3"/>
      <c r="F40" s="40"/>
      <c r="G40" s="42"/>
      <c r="H40" s="40"/>
      <c r="I40" s="40"/>
      <c r="J40" s="40"/>
      <c r="K40" s="40"/>
      <c r="L40" s="40"/>
      <c r="M40" s="40"/>
      <c r="N40" s="50"/>
      <c r="O40" s="50"/>
      <c r="P40" s="40"/>
      <c r="Q40" s="40"/>
    </row>
    <row r="41" spans="1:17" ht="13.5">
      <c r="A41" s="13">
        <v>-4</v>
      </c>
      <c r="B41" s="58">
        <v>10.747598633000001</v>
      </c>
      <c r="C41" s="58">
        <v>7.2384838870000001</v>
      </c>
      <c r="D41" s="3"/>
      <c r="F41" s="40"/>
      <c r="G41" s="42"/>
      <c r="H41" s="40"/>
      <c r="I41" s="40"/>
      <c r="J41" s="40"/>
      <c r="K41" s="40"/>
      <c r="L41" s="40"/>
      <c r="M41" s="40"/>
      <c r="N41" s="50"/>
      <c r="O41" s="50"/>
      <c r="P41" s="40"/>
      <c r="Q41" s="40"/>
    </row>
    <row r="42" spans="1:17" ht="13.5">
      <c r="A42" s="13">
        <v>-3</v>
      </c>
      <c r="B42" s="58">
        <v>11.277921875000001</v>
      </c>
      <c r="C42" s="58">
        <v>8.6284443359999994</v>
      </c>
      <c r="D42" s="3"/>
      <c r="F42" s="40"/>
      <c r="G42" s="42"/>
      <c r="H42" s="40"/>
      <c r="I42" s="40"/>
      <c r="J42" s="40"/>
      <c r="K42" s="40"/>
      <c r="L42" s="40"/>
      <c r="M42" s="40"/>
      <c r="N42" s="50"/>
      <c r="O42" s="50"/>
      <c r="P42" s="40"/>
      <c r="Q42" s="40"/>
    </row>
    <row r="43" spans="1:17" ht="13.5">
      <c r="A43" s="13">
        <v>-2</v>
      </c>
      <c r="B43" s="58">
        <v>13.493303710999999</v>
      </c>
      <c r="C43" s="58">
        <v>9.9670820310000003</v>
      </c>
      <c r="D43" s="3"/>
      <c r="F43" s="40"/>
      <c r="G43" s="42"/>
      <c r="H43" s="40"/>
      <c r="I43" s="40"/>
      <c r="J43" s="40"/>
      <c r="K43" s="40"/>
      <c r="L43" s="40"/>
      <c r="M43" s="40"/>
      <c r="N43" s="50"/>
      <c r="O43" s="50"/>
      <c r="P43" s="40"/>
      <c r="Q43" s="40"/>
    </row>
    <row r="44" spans="1:17" ht="13.5">
      <c r="A44" s="13">
        <v>-1</v>
      </c>
      <c r="B44" s="58">
        <v>17.201289063000001</v>
      </c>
      <c r="C44" s="58">
        <v>10.576526367</v>
      </c>
      <c r="D44" s="3"/>
      <c r="F44" s="40"/>
      <c r="G44" s="42"/>
      <c r="H44" s="40"/>
      <c r="I44" s="40"/>
      <c r="J44" s="40"/>
      <c r="K44" s="40"/>
      <c r="L44" s="40"/>
      <c r="M44" s="40"/>
      <c r="N44" s="50"/>
      <c r="O44" s="50"/>
      <c r="P44" s="40"/>
      <c r="Q44" s="40"/>
    </row>
    <row r="45" spans="1:17" ht="13.5">
      <c r="A45" s="13">
        <v>0</v>
      </c>
      <c r="B45" s="58">
        <v>20.188634766</v>
      </c>
      <c r="C45" s="58">
        <v>10.792504882999999</v>
      </c>
      <c r="D45" s="3"/>
      <c r="F45" s="40"/>
      <c r="G45" s="42"/>
      <c r="H45" s="40"/>
      <c r="I45" s="41"/>
      <c r="J45" s="40"/>
      <c r="K45" s="40"/>
      <c r="L45" s="40"/>
      <c r="M45" s="41"/>
      <c r="N45" s="50"/>
      <c r="O45" s="51"/>
      <c r="P45" s="40"/>
      <c r="Q45" s="40"/>
    </row>
    <row r="46" spans="1:17" ht="13.5">
      <c r="A46" s="13">
        <v>1</v>
      </c>
      <c r="B46" s="58">
        <v>21.210789063</v>
      </c>
      <c r="C46" s="58">
        <v>11.23515332</v>
      </c>
      <c r="D46" s="3"/>
      <c r="F46" s="40"/>
      <c r="G46" s="42"/>
      <c r="H46" s="40"/>
      <c r="I46" s="41"/>
      <c r="J46" s="40"/>
      <c r="K46" s="40"/>
      <c r="L46" s="40"/>
      <c r="M46" s="41"/>
      <c r="N46" s="50"/>
      <c r="O46" s="51"/>
      <c r="P46" s="40"/>
      <c r="Q46" s="40"/>
    </row>
    <row r="47" spans="1:17" ht="13.5">
      <c r="A47" s="13">
        <v>2</v>
      </c>
      <c r="B47" s="58">
        <v>21.360478516000001</v>
      </c>
      <c r="C47" s="58">
        <v>12.409134765999999</v>
      </c>
      <c r="D47" s="3"/>
      <c r="F47" s="40"/>
      <c r="G47" s="42"/>
      <c r="H47" s="40"/>
      <c r="I47" s="41"/>
      <c r="J47" s="40"/>
      <c r="K47" s="40"/>
      <c r="L47" s="40"/>
      <c r="M47" s="41"/>
      <c r="N47" s="50"/>
      <c r="O47" s="51"/>
      <c r="P47" s="40"/>
      <c r="Q47" s="40"/>
    </row>
    <row r="48" spans="1:17" ht="13.5">
      <c r="A48" s="13">
        <v>3</v>
      </c>
      <c r="B48" s="58"/>
      <c r="C48" s="58">
        <v>14.643763672</v>
      </c>
      <c r="D48" s="3"/>
      <c r="F48" s="40"/>
      <c r="G48" s="42"/>
      <c r="H48" s="40"/>
      <c r="I48" s="41"/>
      <c r="J48" s="40"/>
      <c r="K48" s="40"/>
      <c r="L48" s="40"/>
      <c r="M48" s="41"/>
      <c r="N48" s="50"/>
      <c r="O48" s="51"/>
      <c r="P48" s="40"/>
      <c r="Q48" s="40"/>
    </row>
    <row r="49" spans="1:17" ht="13.5">
      <c r="A49" s="13">
        <v>4</v>
      </c>
      <c r="B49" s="58"/>
      <c r="C49" s="58">
        <v>17.4044375</v>
      </c>
      <c r="D49" s="3"/>
      <c r="F49" s="40"/>
      <c r="G49" s="42"/>
      <c r="H49" s="40"/>
      <c r="I49" s="41"/>
      <c r="J49" s="40"/>
      <c r="K49" s="40"/>
      <c r="L49" s="40"/>
      <c r="M49" s="41"/>
      <c r="N49" s="50"/>
      <c r="O49" s="51"/>
      <c r="P49" s="40"/>
      <c r="Q49" s="40"/>
    </row>
    <row r="50" spans="1:17" ht="13.5">
      <c r="A50" s="13">
        <v>5</v>
      </c>
      <c r="B50" s="58"/>
      <c r="C50" s="58">
        <v>19.825105469</v>
      </c>
      <c r="D50" s="3"/>
      <c r="F50" s="40"/>
      <c r="G50" s="42"/>
      <c r="H50" s="40"/>
      <c r="I50" s="41"/>
      <c r="J50" s="40"/>
      <c r="K50" s="40"/>
      <c r="L50" s="40"/>
      <c r="M50" s="41"/>
      <c r="N50" s="50"/>
      <c r="O50" s="51"/>
      <c r="P50" s="40"/>
      <c r="Q50" s="40"/>
    </row>
    <row r="51" spans="1:17" ht="13.5">
      <c r="A51" s="13">
        <v>6</v>
      </c>
      <c r="B51" s="58"/>
      <c r="C51" s="58">
        <v>20.930660155999998</v>
      </c>
      <c r="D51" s="3"/>
      <c r="F51" s="40"/>
      <c r="G51" s="42"/>
      <c r="H51" s="40"/>
      <c r="I51" s="41"/>
      <c r="J51" s="40"/>
      <c r="K51" s="40"/>
      <c r="L51" s="40"/>
      <c r="M51" s="41"/>
      <c r="N51" s="50"/>
      <c r="O51" s="5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-1.57257647285804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3.127111319146834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2015-11-07T12:49:00Z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1444976642</vt:lpwstr>
  </property>
</Properties>
</file>